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4"/>
  <workbookPr/>
  <mc:AlternateContent xmlns:mc="http://schemas.openxmlformats.org/markup-compatibility/2006">
    <mc:Choice Requires="x15">
      <x15ac:absPath xmlns:x15ac="http://schemas.microsoft.com/office/spreadsheetml/2010/11/ac" url="C:\Users\Paulina\Desktop\PO 1er Sem26\PO 1er Sem26\Propuestas 1° Sem2026\Fichas 90 días\Fichas 90 dias (PO 1°Sem26)\Trazado\511\"/>
    </mc:Choice>
  </mc:AlternateContent>
  <xr:revisionPtr revIDLastSave="0" documentId="13_ncr:1_{CF9A32EA-94F9-4F9C-9C9B-08FCDB64109C}" xr6:coauthVersionLast="47" xr6:coauthVersionMax="47" xr10:uidLastSave="{00000000-0000-0000-0000-000000000000}"/>
  <bookViews>
    <workbookView xWindow="60" yWindow="2340" windowWidth="28740" windowHeight="11565" xr2:uid="{00000000-000D-0000-FFFF-FFFF00000000}"/>
  </bookViews>
  <sheets>
    <sheet name="Ficha 511" sheetId="10" r:id="rId1"/>
    <sheet name="Anexo 2 - 511" sheetId="11" r:id="rId2"/>
    <sheet name="Anexo 4 - 511" sheetId="12" r:id="rId3"/>
  </sheets>
  <externalReferences>
    <externalReference r:id="rId4"/>
    <externalReference r:id="rId5"/>
    <externalReference r:id="rId6"/>
    <externalReference r:id="rId7"/>
  </externalReferences>
  <definedNames>
    <definedName name="a" localSheetId="1">#REF!</definedName>
    <definedName name="a" localSheetId="0">#REF!</definedName>
    <definedName name="a">#REF!</definedName>
    <definedName name="_xlnm.Print_Area" localSheetId="1">'Anexo 2 - 511'!$A$1:$D$88,'Anexo 2 - 511'!$E$1:$E$14</definedName>
    <definedName name="asasa" localSheetId="1">#REF!</definedName>
    <definedName name="asasa" localSheetId="0">#REF!</definedName>
    <definedName name="asasa">#REF!</definedName>
    <definedName name="asasasa" localSheetId="1">#REF!</definedName>
    <definedName name="asasasa" localSheetId="0">#REF!</definedName>
    <definedName name="asasasa">#REF!</definedName>
    <definedName name="b" localSheetId="1">#REF!</definedName>
    <definedName name="b" localSheetId="0">#REF!</definedName>
    <definedName name="b">#REF!</definedName>
    <definedName name="bas" localSheetId="0">#REF!</definedName>
    <definedName name="bas">#REF!</definedName>
    <definedName name="BASE" localSheetId="1">#REF!</definedName>
    <definedName name="BASE" localSheetId="0">#REF!</definedName>
    <definedName name="BASE">#REF!</definedName>
    <definedName name="_xlnm.Database">'[1]DISTANCIAS ZONAG'!$A$1:$B$41</definedName>
    <definedName name="BASES" localSheetId="1">#REF!</definedName>
    <definedName name="BASES" localSheetId="0">#REF!</definedName>
    <definedName name="BASES">#REF!</definedName>
    <definedName name="CapacidadesIda" localSheetId="1">#REF!</definedName>
    <definedName name="CapacidadesIda" localSheetId="0">#REF!</definedName>
    <definedName name="CapacidadesIda">#REF!</definedName>
    <definedName name="CapacidadesRegreso" localSheetId="1">#REF!</definedName>
    <definedName name="CapacidadesRegreso" localSheetId="0">#REF!</definedName>
    <definedName name="CapacidadesRegreso">#REF!</definedName>
    <definedName name="caro" localSheetId="1">#REF!</definedName>
    <definedName name="caro" localSheetId="0">#REF!</definedName>
    <definedName name="caro">#REF!</definedName>
    <definedName name="carola" localSheetId="1">#REF!</definedName>
    <definedName name="carola" localSheetId="0">#REF!</definedName>
    <definedName name="carola">#REF!</definedName>
    <definedName name="carolina" localSheetId="1">#REF!</definedName>
    <definedName name="carolina" localSheetId="0">#REF!</definedName>
    <definedName name="carolina">#REF!</definedName>
    <definedName name="cghmi" localSheetId="1">#REF!</definedName>
    <definedName name="cghmi" localSheetId="0">#REF!</definedName>
    <definedName name="cghmi">#REF!</definedName>
    <definedName name="DD" localSheetId="0">#REF!</definedName>
    <definedName name="DD">#REF!</definedName>
    <definedName name="DETALLE_1" localSheetId="1">#REF!</definedName>
    <definedName name="DETALLE_1" localSheetId="0">#REF!</definedName>
    <definedName name="DETALLE_1">#REF!</definedName>
    <definedName name="DETALLE_2" localSheetId="1">#REF!</definedName>
    <definedName name="DETALLE_2" localSheetId="0">#REF!</definedName>
    <definedName name="DETALLE_2">#REF!</definedName>
    <definedName name="DETALLE_3" localSheetId="1">#REF!</definedName>
    <definedName name="DETALLE_3" localSheetId="0">#REF!</definedName>
    <definedName name="DETALLE_3">#REF!</definedName>
    <definedName name="DFDF" localSheetId="1">#REF!</definedName>
    <definedName name="DFDF" localSheetId="0">#REF!</definedName>
    <definedName name="DFDF">#REF!</definedName>
    <definedName name="DFDH" localSheetId="1">#REF!</definedName>
    <definedName name="DFDH" localSheetId="0">#REF!</definedName>
    <definedName name="DFDH">#REF!</definedName>
    <definedName name="DFDSGDFG" localSheetId="1">#REF!</definedName>
    <definedName name="DFDSGDFG" localSheetId="0">#REF!</definedName>
    <definedName name="DFDSGDFG">#REF!</definedName>
    <definedName name="DFGDFG" localSheetId="1">#REF!</definedName>
    <definedName name="DFGDFG" localSheetId="0">#REF!</definedName>
    <definedName name="DFGDFG">#REF!</definedName>
    <definedName name="dfgj" localSheetId="1">#REF!</definedName>
    <definedName name="dfgj" localSheetId="0">#REF!</definedName>
    <definedName name="dfgj">#REF!</definedName>
    <definedName name="DGDFGFD" localSheetId="1">#REF!</definedName>
    <definedName name="DGDFGFD" localSheetId="0">#REF!</definedName>
    <definedName name="DGDFGFD">#REF!</definedName>
    <definedName name="dhn" localSheetId="1">#REF!</definedName>
    <definedName name="dhn" localSheetId="0">#REF!</definedName>
    <definedName name="dhn">#REF!</definedName>
    <definedName name="dyhj" localSheetId="1">#REF!</definedName>
    <definedName name="dyhj" localSheetId="0">#REF!</definedName>
    <definedName name="dyhj">#REF!</definedName>
    <definedName name="edafsafdaf">[2]EERR!$B$3:$L$35,[2]EERR!$B$46:$L$108,[2]EERR!$B$114:$L$144</definedName>
    <definedName name="EERR">[2]EERR!$B$3:$L$35,[2]EERR!$B$46:$L$108,[2]EERR!$B$114:$L$143</definedName>
    <definedName name="eq" localSheetId="1">#REF!</definedName>
    <definedName name="eq" localSheetId="0">#REF!</definedName>
    <definedName name="eq">#REF!</definedName>
    <definedName name="er" localSheetId="1">#REF!</definedName>
    <definedName name="er" localSheetId="0">#REF!</definedName>
    <definedName name="er">#REF!</definedName>
    <definedName name="etyj" localSheetId="1">#REF!</definedName>
    <definedName name="etyj" localSheetId="0">#REF!</definedName>
    <definedName name="etyj">#REF!</definedName>
    <definedName name="ExpIdaB7" localSheetId="1">#REF!</definedName>
    <definedName name="ExpIdaB7" localSheetId="0">#REF!</definedName>
    <definedName name="ExpIdaB7">#REF!</definedName>
    <definedName name="ExpIdaB9" localSheetId="1">#REF!</definedName>
    <definedName name="ExpIdaB9" localSheetId="0">#REF!</definedName>
    <definedName name="ExpIdaB9">#REF!</definedName>
    <definedName name="ExpIdaOtros" localSheetId="1">#REF!</definedName>
    <definedName name="ExpIdaOtros" localSheetId="0">#REF!</definedName>
    <definedName name="ExpIdaOtros">#REF!</definedName>
    <definedName name="ExpIdaXX" localSheetId="1">#REF!</definedName>
    <definedName name="ExpIdaXX" localSheetId="0">#REF!</definedName>
    <definedName name="ExpIdaXX">#REF!</definedName>
    <definedName name="ExpRegresoB7" localSheetId="1">#REF!</definedName>
    <definedName name="ExpRegresoB7" localSheetId="0">#REF!</definedName>
    <definedName name="ExpRegresoB7">#REF!</definedName>
    <definedName name="ExpRegresoB9" localSheetId="1">#REF!</definedName>
    <definedName name="ExpRegresoB9" localSheetId="0">#REF!</definedName>
    <definedName name="ExpRegresoB9">#REF!</definedName>
    <definedName name="ExpRegresoOtros" localSheetId="1">#REF!</definedName>
    <definedName name="ExpRegresoOtros" localSheetId="0">#REF!</definedName>
    <definedName name="ExpRegresoOtros">#REF!</definedName>
    <definedName name="fffff" localSheetId="0">#REF!</definedName>
    <definedName name="fffff">#REF!</definedName>
    <definedName name="FlotaB7" localSheetId="1">#REF!</definedName>
    <definedName name="FlotaB7" localSheetId="0">#REF!</definedName>
    <definedName name="FlotaB7">#REF!</definedName>
    <definedName name="FlotaB9" localSheetId="1">#REF!</definedName>
    <definedName name="FlotaB9" localSheetId="0">#REF!</definedName>
    <definedName name="FlotaB9">#REF!</definedName>
    <definedName name="FlotaOtros" localSheetId="1">#REF!</definedName>
    <definedName name="FlotaOtros" localSheetId="0">#REF!</definedName>
    <definedName name="FlotaOtros">#REF!</definedName>
    <definedName name="fmtumh" localSheetId="1">#REF!</definedName>
    <definedName name="fmtumh" localSheetId="0">#REF!</definedName>
    <definedName name="fmtumh">#REF!</definedName>
    <definedName name="fre" localSheetId="1">#REF!</definedName>
    <definedName name="fre" localSheetId="0">#REF!</definedName>
    <definedName name="fre">#REF!</definedName>
    <definedName name="FrecuenciasIda" localSheetId="1">#REF!</definedName>
    <definedName name="FrecuenciasIda" localSheetId="0">#REF!</definedName>
    <definedName name="FrecuenciasIda">#REF!</definedName>
    <definedName name="FrecuenciasRegreso" localSheetId="1">#REF!</definedName>
    <definedName name="FrecuenciasRegreso" localSheetId="0">#REF!</definedName>
    <definedName name="FrecuenciasRegreso">#REF!</definedName>
    <definedName name="gg" localSheetId="1">#REF!</definedName>
    <definedName name="gg" localSheetId="0">#REF!</definedName>
    <definedName name="gg">#REF!</definedName>
    <definedName name="ghmiu" localSheetId="1">#REF!</definedName>
    <definedName name="ghmiu" localSheetId="0">#REF!</definedName>
    <definedName name="ghmiu">#REF!</definedName>
    <definedName name="HOR">[3]Hoja1!$A$17:$IV$17,[3]Hoja1!$A$19:$IV$19,[3]Hoja1!$A$21:$IV$21,[3]Hoja1!$A$23:$IV$23,[3]Hoja1!$A$25:$IV$25,[3]Hoja1!$A$27:$IV$27,[3]Hoja1!$A$29:$IV$29,[3]Hoja1!$A$31:$IV$31,[3]Hoja1!$A$4:$IV$4,[3]Hoja1!$A$6:$IV$6,[3]Hoja1!$A$8:$IV$8,[3]Hoja1!$A$10:$IV$10,[3]Hoja1!$A$12:$IV$12,[3]Hoja1!$A$14:$IV$14,[3]Hoja1!$A$16:$IV$16,[3]Hoja1!$A$97:$IV$97,[3]Hoja1!$A$99:$IV$99,[3]Hoja1!$A$101:$IV$101,[3]Hoja1!$A$103:$IV$103,[3]Hoja1!$A$105:$IV$105,[3]Hoja1!$A$107:$IV$107,[3]Hoja1!$A$109:$IV$109,[3]Hoja1!$A$111:$IV$111,[3]Hoja1!$A$113:$IV$113,[3]Hoja1!$A$115:$IV$115,[3]Hoja1!$A$117:$IV$117,[3]Hoja1!$A$84:$IV$84,[3]Hoja1!$A$86:$IV$86,[3]Hoja1!$A$88:$IV$88,[3]Hoja1!$A$90:$IV$90,[3]Hoja1!$A$92:$IV$92,[3]Hoja1!$A$94:$IV$94,[3]Hoja1!$A$96:$IV$96,[3]Hoja1!$A$66:$IV$66,[3]Hoja1!$A$68:$IV$68,[3]Hoja1!$A$70:$IV$70,[3]Hoja1!$A$72:$IV$72,[3]Hoja1!$A$74:$IV$74,[3]Hoja1!$A$76:$IV$76,[3]Hoja1!$A$78:$IV$78,[3]Hoja1!$A$80:$IV$80,[3]Hoja1!$A$33:$IV$33,[3]Hoja1!$A$35:$IV$35,[3]Hoja1!$A$37:$IV$37,[3]Hoja1!$A$39:$IV$39,[3]Hoja1!$A$41:$IV$41,[3]Hoja1!$A$43:$IV$43,[3]Hoja1!$A$45:$IV$45,[3]Hoja1!$A$81:$IV$81,[3]Hoja1!$A$48:$IV$48,[3]Hoja1!$A$50:$IV$50,[3]Hoja1!$A$52:$IV$52,[3]Hoja1!$A$54:$IV$54,[3]Hoja1!$A$56:$IV$56,[3]Hoja1!$A$58:$IV$58,[3]Hoja1!$A$60:$IV$60,[3]Hoja1!$A$62:$IV$62,[3]Hoja1!$A$64:$IV$64</definedName>
    <definedName name="i." localSheetId="1">#REF!</definedName>
    <definedName name="i." localSheetId="0">#REF!</definedName>
    <definedName name="i.">#REF!</definedName>
    <definedName name="intervalo" localSheetId="0">#REF!</definedName>
    <definedName name="intervalo">#REF!</definedName>
    <definedName name="ipñl" localSheetId="1">#REF!</definedName>
    <definedName name="ipñl" localSheetId="0">#REF!</definedName>
    <definedName name="ipñl">#REF!</definedName>
    <definedName name="JHK" localSheetId="0">#REF!</definedName>
    <definedName name="JHK">#REF!</definedName>
    <definedName name="jjj" localSheetId="0">#REF!</definedName>
    <definedName name="jjj">#REF!</definedName>
    <definedName name="mar" localSheetId="0">#REF!</definedName>
    <definedName name="mar">#REF!</definedName>
    <definedName name="ngtwh" localSheetId="1">#REF!</definedName>
    <definedName name="ngtwh" localSheetId="0">#REF!</definedName>
    <definedName name="ngtwh">#REF!</definedName>
    <definedName name="nicolas" localSheetId="1">#REF!</definedName>
    <definedName name="nicolas" localSheetId="0">#REF!</definedName>
    <definedName name="nicolas">#REF!</definedName>
    <definedName name="no" localSheetId="1">#REF!</definedName>
    <definedName name="no" localSheetId="0">#REF!</definedName>
    <definedName name="no">#REF!</definedName>
    <definedName name="prueba" localSheetId="1">#REF!</definedName>
    <definedName name="prueba" localSheetId="0">#REF!</definedName>
    <definedName name="prueba">#REF!</definedName>
    <definedName name="q" localSheetId="1">#REF!</definedName>
    <definedName name="q" localSheetId="0">#REF!</definedName>
    <definedName name="q">#REF!</definedName>
    <definedName name="qqqq" localSheetId="0">#REF!</definedName>
    <definedName name="qqqq">#REF!</definedName>
    <definedName name="rth" localSheetId="1">#REF!</definedName>
    <definedName name="rth" localSheetId="0">#REF!</definedName>
    <definedName name="rth">#REF!</definedName>
    <definedName name="s" localSheetId="1">#REF!</definedName>
    <definedName name="s" localSheetId="0">#REF!</definedName>
    <definedName name="s">#REF!</definedName>
    <definedName name="sa" localSheetId="1">#REF!</definedName>
    <definedName name="sa" localSheetId="0">#REF!</definedName>
    <definedName name="sa">#REF!</definedName>
    <definedName name="sadf" localSheetId="1">#REF!</definedName>
    <definedName name="sadf" localSheetId="0">#REF!</definedName>
    <definedName name="sadf">#REF!</definedName>
    <definedName name="sd" localSheetId="0">#REF!</definedName>
    <definedName name="sd">#REF!</definedName>
    <definedName name="sdf" localSheetId="1">#REF!</definedName>
    <definedName name="sdf" localSheetId="0">#REF!</definedName>
    <definedName name="sdf">#REF!</definedName>
    <definedName name="srty" localSheetId="1">#REF!</definedName>
    <definedName name="srty" localSheetId="0">#REF!</definedName>
    <definedName name="srty">#REF!</definedName>
    <definedName name="UNegocio">'[4]EERR Detalle'!$M$2:$V$26,'[4]EERR Detalle'!$X$2:$AG$26,'[4]EERR Detalle'!$AI$2:$AR$26,'[4]EERR Detalle'!$AT$2:$BC$26</definedName>
    <definedName name="vbn" localSheetId="1">#REF!</definedName>
    <definedName name="vbn" localSheetId="0">#REF!</definedName>
    <definedName name="vbn">#REF!</definedName>
    <definedName name="wef" localSheetId="1">#REF!</definedName>
    <definedName name="wef" localSheetId="0">#REF!</definedName>
    <definedName name="wef">#REF!</definedName>
    <definedName name="WER" localSheetId="1">#REF!</definedName>
    <definedName name="WER" localSheetId="0">#REF!</definedName>
    <definedName name="WER">#REF!</definedName>
    <definedName name="wert" localSheetId="1">#REF!</definedName>
    <definedName name="wert" localSheetId="0">#REF!</definedName>
    <definedName name="wert">#REF!</definedName>
    <definedName name="wrthb" localSheetId="1">#REF!</definedName>
    <definedName name="wrthb" localSheetId="0">#REF!</definedName>
    <definedName name="wrthb">#REF!</definedName>
    <definedName name="wrynetyujhn" localSheetId="1">#REF!</definedName>
    <definedName name="wrynetyujhn" localSheetId="0">#REF!</definedName>
    <definedName name="wrynetyujhn">#REF!</definedName>
    <definedName name="xx" localSheetId="1">#REF!</definedName>
    <definedName name="xx" localSheetId="0">#REF!</definedName>
    <definedName name="xx">#REF!</definedName>
    <definedName name="z" localSheetId="1">#REF!</definedName>
    <definedName name="z" localSheetId="0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H29" i="10" l="1"/>
  <c r="G29" i="10"/>
  <c r="H28" i="10"/>
  <c r="G28" i="10"/>
  <c r="G33" i="10"/>
  <c r="G35" i="10"/>
  <c r="G34" i="10"/>
  <c r="F28" i="10" l="1"/>
  <c r="F29" i="10" s="1"/>
  <c r="E28" i="10"/>
  <c r="E29" i="10" s="1"/>
  <c r="D28" i="10"/>
  <c r="D29" i="10" s="1"/>
  <c r="C28" i="10"/>
  <c r="C29" i="10" s="1"/>
  <c r="H41" i="10" l="1"/>
  <c r="G41" i="10"/>
  <c r="H40" i="10"/>
  <c r="G40" i="10"/>
  <c r="G44" i="10"/>
  <c r="G43" i="10"/>
  <c r="G42" i="10"/>
  <c r="H46" i="10" l="1"/>
  <c r="G46" i="10"/>
  <c r="H45" i="10"/>
  <c r="G45" i="10"/>
  <c r="F34" i="10" l="1"/>
  <c r="E34" i="10"/>
  <c r="F39" i="10"/>
  <c r="E39" i="10"/>
  <c r="D39" i="10"/>
  <c r="C39" i="10"/>
  <c r="F38" i="10"/>
  <c r="E38" i="10"/>
  <c r="D38" i="10"/>
  <c r="C38" i="10"/>
  <c r="F37" i="10"/>
  <c r="E37" i="10"/>
  <c r="D37" i="10"/>
  <c r="C37" i="10"/>
  <c r="F36" i="10"/>
  <c r="F35" i="10"/>
  <c r="E36" i="10"/>
  <c r="E35" i="10"/>
  <c r="D36" i="10"/>
  <c r="D35" i="10"/>
  <c r="D34" i="10"/>
  <c r="C36" i="10"/>
  <c r="C35" i="10"/>
  <c r="C34" i="10"/>
  <c r="AR14" i="10"/>
  <c r="AQ14" i="10"/>
  <c r="AP14" i="10"/>
  <c r="AO14" i="10"/>
  <c r="AN14" i="10"/>
  <c r="AM14" i="10"/>
  <c r="AL14" i="10"/>
  <c r="AK14" i="10"/>
  <c r="AJ14" i="10"/>
  <c r="AI14" i="10"/>
  <c r="AH14" i="10"/>
  <c r="AG14" i="10"/>
  <c r="AF14" i="10"/>
  <c r="AE14" i="10"/>
  <c r="AD14" i="10"/>
  <c r="AC14" i="10"/>
  <c r="AB14" i="10"/>
  <c r="AA14" i="10"/>
  <c r="Z14" i="10"/>
  <c r="Y14" i="10"/>
  <c r="X14" i="10"/>
  <c r="W14" i="10"/>
  <c r="V14" i="10"/>
  <c r="U14" i="10"/>
  <c r="T14" i="10"/>
  <c r="S14" i="10"/>
  <c r="R14" i="10"/>
  <c r="Q14" i="10"/>
  <c r="P14" i="10"/>
  <c r="AR13" i="10"/>
  <c r="AQ13" i="10"/>
  <c r="AP13" i="10"/>
  <c r="AO13" i="10"/>
  <c r="AN13" i="10"/>
  <c r="AM13" i="10"/>
  <c r="AL13" i="10"/>
  <c r="AK13" i="10"/>
  <c r="AJ13" i="10"/>
  <c r="AI13" i="10"/>
  <c r="AH13" i="10"/>
  <c r="AG13" i="10"/>
  <c r="AF13" i="10"/>
  <c r="AE13" i="10"/>
  <c r="AD13" i="10"/>
  <c r="AC13" i="10"/>
  <c r="AB13" i="10"/>
  <c r="AA13" i="10"/>
  <c r="Z13" i="10"/>
  <c r="Y13" i="10"/>
  <c r="X13" i="10"/>
  <c r="W13" i="10"/>
  <c r="V13" i="10"/>
  <c r="U13" i="10"/>
  <c r="T13" i="10"/>
  <c r="S13" i="10"/>
  <c r="R13" i="10"/>
  <c r="Q13" i="10"/>
  <c r="P13" i="10"/>
  <c r="AR12" i="10"/>
  <c r="AQ12" i="10"/>
  <c r="AP12" i="10"/>
  <c r="AO12" i="10"/>
  <c r="AN12" i="10"/>
  <c r="AM12" i="10"/>
  <c r="AL12" i="10"/>
  <c r="AK12" i="10"/>
  <c r="AJ12" i="10"/>
  <c r="AI12" i="10"/>
  <c r="AH12" i="10"/>
  <c r="AG12" i="10"/>
  <c r="AF12" i="10"/>
  <c r="AE12" i="10"/>
  <c r="AD12" i="10"/>
  <c r="AC12" i="10"/>
  <c r="AB12" i="10"/>
  <c r="AA12" i="10"/>
  <c r="Z12" i="10"/>
  <c r="Y12" i="10"/>
  <c r="X12" i="10"/>
  <c r="W12" i="10"/>
  <c r="V12" i="10"/>
  <c r="U12" i="10"/>
  <c r="T12" i="10"/>
  <c r="S12" i="10"/>
  <c r="R12" i="10"/>
  <c r="Q12" i="10"/>
  <c r="P12" i="10"/>
  <c r="AR11" i="10"/>
  <c r="AQ11" i="10"/>
  <c r="AP11" i="10"/>
  <c r="AO11" i="10"/>
  <c r="AN11" i="10"/>
  <c r="AM11" i="10"/>
  <c r="AL11" i="10"/>
  <c r="AK11" i="10"/>
  <c r="AJ11" i="10"/>
  <c r="AI11" i="10"/>
  <c r="AH11" i="10"/>
  <c r="AG11" i="10"/>
  <c r="AF11" i="10"/>
  <c r="AE11" i="10"/>
  <c r="AD11" i="10"/>
  <c r="AC11" i="10"/>
  <c r="AB11" i="10"/>
  <c r="AA11" i="10"/>
  <c r="Z11" i="10"/>
  <c r="Y11" i="10"/>
  <c r="X11" i="10"/>
  <c r="W11" i="10"/>
  <c r="V11" i="10"/>
  <c r="U11" i="10"/>
  <c r="T11" i="10"/>
  <c r="S11" i="10"/>
  <c r="R11" i="10"/>
  <c r="Q11" i="10"/>
  <c r="P11" i="10"/>
  <c r="AV9" i="10"/>
  <c r="AY9" i="10" s="1"/>
  <c r="AU9" i="10"/>
  <c r="AX9" i="10" s="1"/>
  <c r="AT9" i="10"/>
  <c r="AW9" i="10" s="1"/>
  <c r="AV8" i="10"/>
  <c r="AY8" i="10" s="1"/>
  <c r="AU8" i="10"/>
  <c r="AX8" i="10" s="1"/>
  <c r="AT8" i="10"/>
  <c r="AW8" i="10" s="1"/>
  <c r="AV7" i="10"/>
  <c r="AY7" i="10" s="1"/>
  <c r="AU7" i="10"/>
  <c r="AX7" i="10" s="1"/>
  <c r="AT7" i="10"/>
  <c r="AW7" i="10" s="1"/>
  <c r="AV6" i="10"/>
  <c r="AY6" i="10" s="1"/>
  <c r="AU6" i="10"/>
  <c r="AX6" i="10" s="1"/>
  <c r="AT6" i="10"/>
  <c r="AW6" i="10" s="1"/>
  <c r="AW13" i="10" l="1"/>
  <c r="E30" i="10" s="1"/>
  <c r="AX12" i="10"/>
  <c r="C31" i="10" s="1"/>
  <c r="AY12" i="10"/>
  <c r="C32" i="10" s="1"/>
  <c r="AX13" i="10"/>
  <c r="E31" i="10" s="1"/>
  <c r="AW12" i="10"/>
  <c r="C30" i="10" s="1"/>
  <c r="G30" i="10" s="1"/>
  <c r="AY13" i="10"/>
  <c r="E32" i="10" s="1"/>
  <c r="G31" i="10" l="1"/>
  <c r="G32" i="10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</author>
    <author>elkin.ruiz</author>
  </authors>
  <commentList>
    <comment ref="A7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Código servicio TS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58" authorId="1" shapeId="0" xr:uid="{00000000-0006-0000-0000-000002000000}">
      <text>
        <r>
          <rPr>
            <sz val="9"/>
            <color rgb="FF000000"/>
            <rFont val="Tahoma"/>
            <family val="2"/>
          </rPr>
          <t>Información asociada a los objetivos propuestos en la modificación y la zona especifica de la modificación.</t>
        </r>
        <r>
          <rPr>
            <sz val="9"/>
            <color rgb="FF000000"/>
            <rFont val="Tahoma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<sst xmlns="http://schemas.openxmlformats.org/spreadsheetml/2006/main" count="2235" uniqueCount="1102">
  <si>
    <t>PROPUESTA PRELIMINAR  - MODIFICACIONES PLAN DE OPERACIÓN</t>
  </si>
  <si>
    <t>Frecuencia [buses/hora]</t>
  </si>
  <si>
    <t>Laboral</t>
  </si>
  <si>
    <t>Sábado</t>
  </si>
  <si>
    <t>Domingo</t>
  </si>
  <si>
    <t>Nombre asignado a la modificación</t>
  </si>
  <si>
    <t>PRENOC1</t>
  </si>
  <si>
    <t>NOC</t>
  </si>
  <si>
    <t>TNOC</t>
  </si>
  <si>
    <t>PMA</t>
  </si>
  <si>
    <t>TPMA</t>
  </si>
  <si>
    <t>FPMA</t>
  </si>
  <si>
    <t>PMD</t>
  </si>
  <si>
    <t>FPTA</t>
  </si>
  <si>
    <t>FPNOC</t>
  </si>
  <si>
    <t>PRENOC2</t>
  </si>
  <si>
    <t>PRENOC SAB1</t>
  </si>
  <si>
    <t>NOC SAB</t>
  </si>
  <si>
    <t>TSAB MAÑ</t>
  </si>
  <si>
    <t>PMA SAB</t>
  </si>
  <si>
    <t>MED SAB</t>
  </si>
  <si>
    <t>PMDSAB</t>
  </si>
  <si>
    <t>TARDE SAB</t>
  </si>
  <si>
    <t>TSAB NOC</t>
  </si>
  <si>
    <t>PRE NOC SAB2</t>
  </si>
  <si>
    <t>PRE NOC DOM1</t>
  </si>
  <si>
    <t>NOC DOM</t>
  </si>
  <si>
    <t>TDOM MAÑ</t>
  </si>
  <si>
    <t>MAÑ DOM</t>
  </si>
  <si>
    <t>MED DOM</t>
  </si>
  <si>
    <t>TAR DOM</t>
  </si>
  <si>
    <t>T DOM NOC</t>
  </si>
  <si>
    <t>PRE NOC DOM2</t>
  </si>
  <si>
    <t>Fecha de Presentación</t>
  </si>
  <si>
    <t>DIA</t>
  </si>
  <si>
    <t>MES</t>
  </si>
  <si>
    <t>AÑO</t>
  </si>
  <si>
    <t>n salidas</t>
  </si>
  <si>
    <t>km</t>
  </si>
  <si>
    <t>Codigo de la propuesta</t>
  </si>
  <si>
    <t>UNIDAD</t>
  </si>
  <si>
    <t>ID-PROP</t>
  </si>
  <si>
    <t>Unidad de Negocio</t>
  </si>
  <si>
    <t>Código TS</t>
  </si>
  <si>
    <t>Código Usuario</t>
  </si>
  <si>
    <t>Sentido</t>
  </si>
  <si>
    <t>Tipo</t>
  </si>
  <si>
    <t xml:space="preserve">Laboral </t>
  </si>
  <si>
    <t>Sabado</t>
  </si>
  <si>
    <t>Tipo de Modificación</t>
  </si>
  <si>
    <t>CODIGO:</t>
  </si>
  <si>
    <t>5</t>
  </si>
  <si>
    <t>Ida</t>
  </si>
  <si>
    <t>Actual</t>
  </si>
  <si>
    <t>Servicio(s) a modificar</t>
  </si>
  <si>
    <t>Ret</t>
  </si>
  <si>
    <t>Servicio generados por la modificación</t>
  </si>
  <si>
    <t>Modificado</t>
  </si>
  <si>
    <t>1. RESUMEN DE LA PROBLEMA OBJETO DE LA PROPUESTA</t>
  </si>
  <si>
    <t>2.RESUMEN DE LA PROPUESTA SELECCIONADA PARA DAR SOLUCIÓN AL PROBLEMA</t>
  </si>
  <si>
    <t>3. DATOS GENERALES DE LA MODIFICACIÓN</t>
  </si>
  <si>
    <t>Variables del servicio(s)</t>
  </si>
  <si>
    <t>ACTUAL</t>
  </si>
  <si>
    <t>MODIFICACIÓN</t>
  </si>
  <si>
    <t>(+/-) VARIACIÓN (%)</t>
  </si>
  <si>
    <t>IDA</t>
  </si>
  <si>
    <t>RETORNO</t>
  </si>
  <si>
    <t>Distancia (Km)</t>
  </si>
  <si>
    <t>Distancia integrada (Km)</t>
  </si>
  <si>
    <t>Kilómetros Comerciales</t>
  </si>
  <si>
    <t>Tipodía Laboral</t>
  </si>
  <si>
    <t>Tipodía Sábado</t>
  </si>
  <si>
    <t>Tipodía Domingo</t>
  </si>
  <si>
    <t xml:space="preserve">Flota máxima requerida </t>
  </si>
  <si>
    <t>Plazas</t>
  </si>
  <si>
    <t>periodo máxima demanda ó  PMA (plazas/h)</t>
  </si>
  <si>
    <t>Frecuencias</t>
  </si>
  <si>
    <t>periodo máxima demanda ó  PMA (b/h)</t>
  </si>
  <si>
    <t>Paradas</t>
  </si>
  <si>
    <t>Paradas Modificadas (Agrega, elimina servicio, cambio destino servicio o cambia horario de operación más de 30 minutos)</t>
  </si>
  <si>
    <t>Paradas nuevas (no existen actualmente)</t>
  </si>
  <si>
    <t>5. DESCRIPCIÓN DE LOS BENEFICIOS</t>
  </si>
  <si>
    <t>*Colocar en color azul el trazado actual y en color rojo la modificación</t>
  </si>
  <si>
    <t>periodo máxima demanda ó  PTA1 (plazas/h)</t>
  </si>
  <si>
    <t>periodo máxima demanda ó  PTA2 (plazas/h)</t>
  </si>
  <si>
    <t>periodo máxima demanda ó  PTA1 (b/h)</t>
  </si>
  <si>
    <t>periodo máxima demanda ó  PTA2 (b/h)</t>
  </si>
  <si>
    <t>6. FIGURA DEL TRAZADO ACTUAL Y PROPUESTO QUE REPRESENTA LA MODIFICACION IDA</t>
  </si>
  <si>
    <t>PTA1</t>
  </si>
  <si>
    <t>PTA2</t>
  </si>
  <si>
    <t>-</t>
  </si>
  <si>
    <t>Velocidades</t>
  </si>
  <si>
    <t>periodo máxima demanda ó  PMA (Km/h)</t>
  </si>
  <si>
    <t>periodo máxima demanda ó  PTA (Km/h)</t>
  </si>
  <si>
    <t>Transacciones promedio diario trimestre solicitado</t>
  </si>
  <si>
    <t>Indicadores de Operación</t>
  </si>
  <si>
    <t>ICF promedio mes trimestre solicitado</t>
  </si>
  <si>
    <t>ICR promedio mes trimestre solicitado</t>
  </si>
  <si>
    <t>Usuarios afectados al eliminar paradas</t>
  </si>
  <si>
    <t>Tipodía Laboral (si aplica)</t>
  </si>
  <si>
    <t>Tipodía Sábado (si aplica)</t>
  </si>
  <si>
    <t>Tipodía Domingo (si aplica)</t>
  </si>
  <si>
    <t>Cantidad de reclamos último trimestre</t>
  </si>
  <si>
    <t>Cantidad de requerimientos</t>
  </si>
  <si>
    <t>Municipalidad</t>
  </si>
  <si>
    <t>Juntas de Vecinos</t>
  </si>
  <si>
    <t>Si el proyecto involucra infraestructura indicar su estado</t>
  </si>
  <si>
    <t>Origen de los buses adicionales requeridos para la operación si aplica</t>
  </si>
  <si>
    <t>4. INFORMACIÓN ESPECIFICA DE LA ZONA</t>
  </si>
  <si>
    <t>VARIACIÓN (%)</t>
  </si>
  <si>
    <t>Tiempo promedio de viaje día laboral</t>
  </si>
  <si>
    <t>PMA(min)</t>
  </si>
  <si>
    <t>PTA(min)</t>
  </si>
  <si>
    <t>Usuarios directamente beneficiados con la modificación</t>
  </si>
  <si>
    <t>Afectación vías preferentes en plazas-km/dia</t>
  </si>
  <si>
    <t>U1</t>
  </si>
  <si>
    <t>U2</t>
  </si>
  <si>
    <t>U3</t>
  </si>
  <si>
    <t>U4</t>
  </si>
  <si>
    <t>U5</t>
  </si>
  <si>
    <t>U6</t>
  </si>
  <si>
    <t>U7</t>
  </si>
  <si>
    <t xml:space="preserve">Abandona hitos(Hospitales, Malls, Centros Educativos, etc). Indicarlos </t>
  </si>
  <si>
    <t>No</t>
  </si>
  <si>
    <t>Modificación de Trazado</t>
  </si>
  <si>
    <t>El 30 de agosto, Metbus entrego los servicios 505, 513 y 517, asociados al Terminal Los Aromos. Esta entrega se enmarcó en el inicio de la licitación de transporte público número 2 y permitió liberar capacidad en el Terminal Los Espinos, ya que estos servicios utilizaban ese terminal como punto de depósito.  Considerando esta liberación de espacio y buscando una operación más eficiente y con menor costo, Metbus entregó el Terminal Los Maitenes asignando los servicios 506, 506e, 506v y 511 al terminal Los Espinos, por lo que se pide mover el cabezal del servicio 511 a las afueras del terminal Los Espinos, es decir Diagonal Las Torres 2215 . Lo importante además es que se elimine la parada PD732, que estaría fuera del terminal Los Aromos, en Av. Diagonal Las Torres con Av. Grecia.</t>
  </si>
  <si>
    <t>Es por esta razón que se solicita cambiar de terminal el servicio 511, desde el terminal los Maitenes a los terminales Los Espinos.  Esta modificación requiere un cambio de trazado, tomando Av. Grecia  y luego Diagonal Las Torres al oriente en sentido ida, mientra que en sentido retorno saldria del terminal Los Espinos y tomaria Av. Diagonal Las Torres para luego retormar su ruta habitual por Av. Grecia. Ademas esta modificación requiere la eliminación del paradero PD732.</t>
  </si>
  <si>
    <t>ANEXO-PO N° 2: TRAZADOS</t>
  </si>
  <si>
    <t>LETRERO DE CORTESÍA IDA</t>
  </si>
  <si>
    <t>(M) San Pablo</t>
  </si>
  <si>
    <t>Av. Dorsal - Radal</t>
  </si>
  <si>
    <t>FECHA INICIO</t>
  </si>
  <si>
    <t>Alameda - Est. Central</t>
  </si>
  <si>
    <t>FECHA TÉRMINO</t>
  </si>
  <si>
    <t>Sn. Alfonso-Franklin</t>
  </si>
  <si>
    <t>UNIDAD DE NEGOCIO</t>
  </si>
  <si>
    <t>Arauco - Est. Nacional</t>
  </si>
  <si>
    <t>CODIGO USUARIO</t>
  </si>
  <si>
    <t>Av. Grecia</t>
  </si>
  <si>
    <t>CODIGO TS</t>
  </si>
  <si>
    <t>LETRERO DE CORTESÍA REGRESO</t>
  </si>
  <si>
    <t>NOMBRE DEL SERVICIO</t>
  </si>
  <si>
    <t>Cerro Navia - Peñalolén</t>
  </si>
  <si>
    <t>Av. Grecia - Marathon</t>
  </si>
  <si>
    <t>INICIO DEL SERVICIO DE IDA:</t>
  </si>
  <si>
    <t>Rodoviario / Ventisquero</t>
  </si>
  <si>
    <t>Gmo. Mann-Franklin</t>
  </si>
  <si>
    <t>INICIO DEL SERVICIO DE REGRESO:</t>
  </si>
  <si>
    <t>(M) Rondizzoni</t>
  </si>
  <si>
    <t>Bascuñán-Est. Central</t>
  </si>
  <si>
    <t>T. de Buses - Radal</t>
  </si>
  <si>
    <t>TRAZADO IDA</t>
  </si>
  <si>
    <t>TRAZADO REGRESO</t>
  </si>
  <si>
    <t>Sn. Pablo - La. Estrella</t>
  </si>
  <si>
    <t>CALLE</t>
  </si>
  <si>
    <t>COMUNA</t>
  </si>
  <si>
    <t>RODOVIARIO</t>
  </si>
  <si>
    <t>CERRO NAVIA</t>
  </si>
  <si>
    <t>AV. GRECIA</t>
  </si>
  <si>
    <t>PEÑALOLEN</t>
  </si>
  <si>
    <t>MAR DE CHILE</t>
  </si>
  <si>
    <t>INGRESO QUEBRADA SAN PEDRO</t>
  </si>
  <si>
    <t>COSTANERA SUR</t>
  </si>
  <si>
    <t>CORREDOR GRECIA</t>
  </si>
  <si>
    <t>LA CAPILLA</t>
  </si>
  <si>
    <t>ÑUÑOA</t>
  </si>
  <si>
    <t>AV. LA ESTRELLA</t>
  </si>
  <si>
    <t>SALIDA MARATHON</t>
  </si>
  <si>
    <t>PUDAHUEL</t>
  </si>
  <si>
    <t>AV. MARATHON</t>
  </si>
  <si>
    <t>SAN PABLO</t>
  </si>
  <si>
    <t>GUILLERMO MANN</t>
  </si>
  <si>
    <t>LO PRADO</t>
  </si>
  <si>
    <t>CELIA SOLAR</t>
  </si>
  <si>
    <t>SAN JOAQUIN</t>
  </si>
  <si>
    <t>NEPTUNO</t>
  </si>
  <si>
    <t>SANTA ELENA</t>
  </si>
  <si>
    <t>AV. DORSAL</t>
  </si>
  <si>
    <t>SANTIAGO</t>
  </si>
  <si>
    <t>LAS REJAS NORTE</t>
  </si>
  <si>
    <t>ESTACION CENTRAL</t>
  </si>
  <si>
    <t>FRANKLIN</t>
  </si>
  <si>
    <t>QUINTA NORMAL</t>
  </si>
  <si>
    <t>AV. VIEL</t>
  </si>
  <si>
    <t>NUEVA IMPERIAL</t>
  </si>
  <si>
    <t>AV. GENERAL RONDIZZONI</t>
  </si>
  <si>
    <t>RADAL</t>
  </si>
  <si>
    <t>LUIS COUSIÑO</t>
  </si>
  <si>
    <t>PEDRO MONTT</t>
  </si>
  <si>
    <t>AV. LIBERTADOR BERNARDO O´HIGGINS</t>
  </si>
  <si>
    <t>SIRIA</t>
  </si>
  <si>
    <t>UNION AMERICANA</t>
  </si>
  <si>
    <t>BASCUÑAN GUERRERO</t>
  </si>
  <si>
    <t>AV. BLANCO ENCALADA</t>
  </si>
  <si>
    <t>SAN ALFONSO</t>
  </si>
  <si>
    <t>CONCON</t>
  </si>
  <si>
    <t>AV. EL MIRADOR</t>
  </si>
  <si>
    <t>ECUADOR</t>
  </si>
  <si>
    <t>PORTO SEGURO</t>
  </si>
  <si>
    <t>JOSE DE RIVERA</t>
  </si>
  <si>
    <t>ÑUBLE</t>
  </si>
  <si>
    <t>DORSAL</t>
  </si>
  <si>
    <t>NATANIEL COX</t>
  </si>
  <si>
    <t>BIO BIO</t>
  </si>
  <si>
    <t>PARDO VILLALON</t>
  </si>
  <si>
    <t>SAN DIEGO</t>
  </si>
  <si>
    <t>TERRITORIO ANTARTICO</t>
  </si>
  <si>
    <t>ARAUCO</t>
  </si>
  <si>
    <t>NEPTUNO ORIENTE</t>
  </si>
  <si>
    <t>AV. RODRIGO DE ARAYA</t>
  </si>
  <si>
    <t>MACUL</t>
  </si>
  <si>
    <t>ROLANDO PETERSEN</t>
  </si>
  <si>
    <t>INGRESO MARATHON</t>
  </si>
  <si>
    <t>JOSE JOAQUIN PEREZ</t>
  </si>
  <si>
    <t>DIAGONAL LAS TORRES</t>
  </si>
  <si>
    <t xml:space="preserve">TRAZADO FERIA </t>
  </si>
  <si>
    <t>EJE AV. LA ESTRELLA/AV. LA ESTRELLA (MARTES, VIERNES 06:00-17:59)</t>
  </si>
  <si>
    <t>TRAZADO FERIA</t>
  </si>
  <si>
    <t>MAPOCHO SUR</t>
  </si>
  <si>
    <t>LOS CONQUISTADORES</t>
  </si>
  <si>
    <t>MAPOCHO NORTE</t>
  </si>
  <si>
    <t>EJE MAR DE CHILE/MAR DE CHILE (SABADO 06:00-17:59)</t>
  </si>
  <si>
    <t>FEDERICO ERRAZURIZ</t>
  </si>
  <si>
    <t>SERRANO</t>
  </si>
  <si>
    <t>RIO BOROA</t>
  </si>
  <si>
    <t>DIAGONAL RENY</t>
  </si>
  <si>
    <t xml:space="preserve"> NEPTUNO ORIENTE/NEPTUNO (MARTES, VIERNES 06:00-17:59)</t>
  </si>
  <si>
    <t>NEPTUNO PONIENTE</t>
  </si>
  <si>
    <t>REINA MAUD</t>
  </si>
  <si>
    <t>Diagonal Las Torres 2215</t>
  </si>
  <si>
    <r>
      <t xml:space="preserve">Beneficios Usuarios: </t>
    </r>
    <r>
      <rPr>
        <sz val="11"/>
        <color theme="1"/>
        <rFont val="Calibri"/>
        <family val="2"/>
        <scheme val="minor"/>
      </rPr>
      <t xml:space="preserve">Mejorar cobertura del sistema </t>
    </r>
    <r>
      <rPr>
        <b/>
        <sz val="11"/>
        <color theme="1"/>
        <rFont val="Calibri"/>
        <family val="2"/>
        <scheme val="minor"/>
      </rPr>
      <t xml:space="preserve">                                                                                                                                                                                                                         Beneficios Operador: </t>
    </r>
    <r>
      <rPr>
        <sz val="11"/>
        <color theme="1"/>
        <rFont val="Calibri"/>
        <family val="2"/>
        <scheme val="minor"/>
      </rPr>
      <t>Mejorar indicadores de la empresa.</t>
    </r>
  </si>
  <si>
    <t>Orden
Circ.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</si>
  <si>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</si>
  <si>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</si>
  <si>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</si>
  <si>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</si>
  <si>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</si>
  <si>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</si>
  <si>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</si>
  <si>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</si>
  <si>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</si>
  <si>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</si>
  <si>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</si>
  <si>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</si>
  <si>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</si>
  <si>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</si>
  <si>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L-11-31-25-PO</t>
  </si>
  <si>
    <t>PJ1986</t>
  </si>
  <si>
    <t>PASAJE KEMEI PEUMA (POR EL FRENTE)</t>
  </si>
  <si>
    <t>MAR DE CHILE (POR EL FRENTE)</t>
  </si>
  <si>
    <t>Rodoviario / esq. Mar de Chile</t>
  </si>
  <si>
    <t/>
  </si>
  <si>
    <t>L-11-28-2-SN</t>
  </si>
  <si>
    <t>PJ1985</t>
  </si>
  <si>
    <t>MAGDALENA MATTE</t>
  </si>
  <si>
    <t>RÍO DOURO</t>
  </si>
  <si>
    <t>Mar de Chile / esq. Río Douro</t>
  </si>
  <si>
    <t>L-11-28-3-SN</t>
  </si>
  <si>
    <t>PJ1791</t>
  </si>
  <si>
    <t>TOLTEN</t>
  </si>
  <si>
    <t>LAS FRAGATAS</t>
  </si>
  <si>
    <t>Mar de Chile / esq. Las Fragatas</t>
  </si>
  <si>
    <t>L-11-28-10-SN</t>
  </si>
  <si>
    <t>PJ708</t>
  </si>
  <si>
    <t>LAS BANDURRIAS</t>
  </si>
  <si>
    <t>LOS QUELTEHUES</t>
  </si>
  <si>
    <t>Mar de Chile / esq. Los Queltehues</t>
  </si>
  <si>
    <t>L-11-28-20-SN</t>
  </si>
  <si>
    <t>PJ709</t>
  </si>
  <si>
    <t>LOS CORMORANES</t>
  </si>
  <si>
    <t>Mar de Chile / esq. Costanera Sur</t>
  </si>
  <si>
    <t>L-11-5-5-PO</t>
  </si>
  <si>
    <t>PJ257</t>
  </si>
  <si>
    <t>FRATERNIDAD</t>
  </si>
  <si>
    <t>La Capilla / esq. Fraternidad</t>
  </si>
  <si>
    <t>T-11-85-PO-3</t>
  </si>
  <si>
    <t>PJ258</t>
  </si>
  <si>
    <t>FEDERICO ERRÁZURIZ</t>
  </si>
  <si>
    <t>La Capilla / esq. Federico Errázuriz</t>
  </si>
  <si>
    <t>T-11-85-PO-5</t>
  </si>
  <si>
    <t>PJ259</t>
  </si>
  <si>
    <t>PASAJE LAS COMADREJAS</t>
  </si>
  <si>
    <t>EL ARROLLO</t>
  </si>
  <si>
    <t>La Capilla / esq. El Arrollo</t>
  </si>
  <si>
    <t>T-11-85-PO-10</t>
  </si>
  <si>
    <t>PJ1556</t>
  </si>
  <si>
    <t>SORTILEGIO</t>
  </si>
  <si>
    <t>AVENIDA LA ESTRELLA</t>
  </si>
  <si>
    <t>La Capilla / esq. Avenida La Estrella</t>
  </si>
  <si>
    <t>T-11-77-NS-5</t>
  </si>
  <si>
    <t>PJ260</t>
  </si>
  <si>
    <t>NILO</t>
  </si>
  <si>
    <t>SALVADOR GUTIÉRREZ</t>
  </si>
  <si>
    <t>Avenida La Estrella / esq. Salvador Gutiérrez</t>
  </si>
  <si>
    <t>T-11-77-NS-10</t>
  </si>
  <si>
    <t>PJ735</t>
  </si>
  <si>
    <t>COIMBRA</t>
  </si>
  <si>
    <t>Parada / Escuela Violeta Parra</t>
  </si>
  <si>
    <t>L-11-26-10-NS</t>
  </si>
  <si>
    <t>PJ983</t>
  </si>
  <si>
    <t>LUIS LAZZARINI</t>
  </si>
  <si>
    <t>CARTAXO</t>
  </si>
  <si>
    <t>Avenida La Estrella / esq. Cartaxo</t>
  </si>
  <si>
    <t>T-11-77-NS-15</t>
  </si>
  <si>
    <t>PJ984</t>
  </si>
  <si>
    <t>CÁRTAGO</t>
  </si>
  <si>
    <t>AVENIDA MAPOCHO</t>
  </si>
  <si>
    <t>Avenida La Estrella / esq. Avenida Mapocho</t>
  </si>
  <si>
    <t>T-11-77-NS-20</t>
  </si>
  <si>
    <t>PJ479</t>
  </si>
  <si>
    <t>EL ALFALFAL</t>
  </si>
  <si>
    <t>EL NOCEDAL</t>
  </si>
  <si>
    <t>Avenida La Estrella / esq. El Nocedal</t>
  </si>
  <si>
    <t>T-11-77-NS-23</t>
  </si>
  <si>
    <t>PJ480</t>
  </si>
  <si>
    <t>AVENIDA JOSÉ JOAQUÍN PÉREZ</t>
  </si>
  <si>
    <t>Avenida La Estrella / esq. Av. José J. Pérez</t>
  </si>
  <si>
    <t>T-11-77-NS-25</t>
  </si>
  <si>
    <t>PJ481</t>
  </si>
  <si>
    <t>LA HONDONADA</t>
  </si>
  <si>
    <t>L-10-25-10-NS</t>
  </si>
  <si>
    <t>PJ985</t>
  </si>
  <si>
    <t>ZAPALLAR</t>
  </si>
  <si>
    <t>Avenida La Estrella / esq. Zapallar</t>
  </si>
  <si>
    <t>L-10-25-5-NS</t>
  </si>
  <si>
    <t>PJ986</t>
  </si>
  <si>
    <t>AVENIDA SAN DANIEL</t>
  </si>
  <si>
    <t>Avenida La Estrella / esq. Av. San Daniel</t>
  </si>
  <si>
    <t>T-10-77-NS-5</t>
  </si>
  <si>
    <t>PJ366</t>
  </si>
  <si>
    <t>LAS ESPUELAS</t>
  </si>
  <si>
    <t>EL ANILLO</t>
  </si>
  <si>
    <t>Avenida La Estrella / esq. El Anillo</t>
  </si>
  <si>
    <t>T-10-77-NS-10</t>
  </si>
  <si>
    <t>PJ367</t>
  </si>
  <si>
    <t>AVENIDA SAN FRANCISCO</t>
  </si>
  <si>
    <t>Parada 1 / Plaza de Pudahuel</t>
  </si>
  <si>
    <t>T-10-77-NS-15</t>
  </si>
  <si>
    <t>PJ368</t>
  </si>
  <si>
    <t>PASAJE ALMENDRAL</t>
  </si>
  <si>
    <t>Avenida La Estrella / esq. Pasaje Almendral</t>
  </si>
  <si>
    <t>E-10-77-NS-16</t>
  </si>
  <si>
    <t>PJ369</t>
  </si>
  <si>
    <t>BAQUEDANO</t>
  </si>
  <si>
    <t>AVENIDA SAN PABLO</t>
  </si>
  <si>
    <t>Parada 1 / San Pablo - La Estrella</t>
  </si>
  <si>
    <t>T-10-71-PO-55</t>
  </si>
  <si>
    <t>PJ171</t>
  </si>
  <si>
    <t>EL SALITRE</t>
  </si>
  <si>
    <t>Parada / Liceo C87</t>
  </si>
  <si>
    <t>T-10-71-PO-70</t>
  </si>
  <si>
    <t>PJ123</t>
  </si>
  <si>
    <t>FLORIN HOLANDES</t>
  </si>
  <si>
    <t>LOS EDILES</t>
  </si>
  <si>
    <t>Parada / Muni. Pudahuel</t>
  </si>
  <si>
    <t>T-10-71-PO-73</t>
  </si>
  <si>
    <t>PJ987</t>
  </si>
  <si>
    <t>AVENIDA TENIENTE CRUZ</t>
  </si>
  <si>
    <t>Parada 5 / (M) Pudahuel</t>
  </si>
  <si>
    <t>Zona Paga</t>
  </si>
  <si>
    <t>T-9-71-PO-5</t>
  </si>
  <si>
    <t>PJ173</t>
  </si>
  <si>
    <t>ESMERALDA (POR EL FRENTE)</t>
  </si>
  <si>
    <t>GABRIELA MISTRAL</t>
  </si>
  <si>
    <t>Parada / Villa Los Maitenes</t>
  </si>
  <si>
    <t>T-9-71-PO-13</t>
  </si>
  <si>
    <t>PJ1777</t>
  </si>
  <si>
    <t>VICENTE HUIDOBRO</t>
  </si>
  <si>
    <t>TUPUNGATO</t>
  </si>
  <si>
    <t>Parada / Villa Los Poetas</t>
  </si>
  <si>
    <t>T-9-71-PO-20</t>
  </si>
  <si>
    <t>PJ126</t>
  </si>
  <si>
    <t>LOS SAUCES</t>
  </si>
  <si>
    <t>AVENIDA LAS TORRES</t>
  </si>
  <si>
    <t>Parada 1 / Las Torres - San Pablo</t>
  </si>
  <si>
    <t>T-9-71-PO-25</t>
  </si>
  <si>
    <t>PJ175</t>
  </si>
  <si>
    <t>HUANCAYO</t>
  </si>
  <si>
    <t>GENERAL JUAN BUENDÍA</t>
  </si>
  <si>
    <t>Avenida San Pablo / esq. Gral. J. Buendía</t>
  </si>
  <si>
    <t>E-9-71-PO-33</t>
  </si>
  <si>
    <t>PJ184</t>
  </si>
  <si>
    <t>LAS ACACIAS</t>
  </si>
  <si>
    <t>Parada 5 / (M) San Pablo</t>
  </si>
  <si>
    <t>T-9-299-NS-10</t>
  </si>
  <si>
    <t>PJ1573</t>
  </si>
  <si>
    <t>WALDO TAFF</t>
  </si>
  <si>
    <t>TERRITORIO ANTÁRTICO</t>
  </si>
  <si>
    <t>Parada 8 / (M) San Pablo</t>
  </si>
  <si>
    <t>L-9-13-60-NS</t>
  </si>
  <si>
    <t>PJ686</t>
  </si>
  <si>
    <t>IQUITOS</t>
  </si>
  <si>
    <t>AVENIDA DORSAL</t>
  </si>
  <si>
    <t>Parada 3 / (M) Neptuno</t>
  </si>
  <si>
    <t>L-9-3-35-PO</t>
  </si>
  <si>
    <t>PJ908</t>
  </si>
  <si>
    <t>CLAUDIO ZÚÑIGA</t>
  </si>
  <si>
    <t>MIN GANA</t>
  </si>
  <si>
    <t>Avenida Dorsal / esq. Min Gana</t>
  </si>
  <si>
    <t>L-9-3-45-PO</t>
  </si>
  <si>
    <t>PJ909</t>
  </si>
  <si>
    <t>PARDO VILLALÓN</t>
  </si>
  <si>
    <t>HIRAM</t>
  </si>
  <si>
    <t>Avenida Dorsal / esq. Hiram</t>
  </si>
  <si>
    <t>L-9-3-65-PO</t>
  </si>
  <si>
    <t>PJ1038</t>
  </si>
  <si>
    <t>SANTA MARTA</t>
  </si>
  <si>
    <t>ISLA DECEPCIÓN</t>
  </si>
  <si>
    <t>Avenida Dorsal / esq. Isla Decepción</t>
  </si>
  <si>
    <t>L-9-3-75-PO</t>
  </si>
  <si>
    <t>PJ911</t>
  </si>
  <si>
    <t>IBIS</t>
  </si>
  <si>
    <t>ESPAÑA</t>
  </si>
  <si>
    <t>Avenida Dorsal / esq. España</t>
  </si>
  <si>
    <t>L-9-3-80-PO</t>
  </si>
  <si>
    <t>PJ912</t>
  </si>
  <si>
    <t>LAS PALMAS</t>
  </si>
  <si>
    <t>Avenida Dorsal / esq. Las Palmas</t>
  </si>
  <si>
    <t>L-9-3-90-PO</t>
  </si>
  <si>
    <t>PJ913</t>
  </si>
  <si>
    <t>LOS ALELIES</t>
  </si>
  <si>
    <t>AVENIDA LAS REJAS-NORTE</t>
  </si>
  <si>
    <t>Avenida Dorsal / esq. Av. Las Rejas-Norte</t>
  </si>
  <si>
    <t>T-8-52-SN-5</t>
  </si>
  <si>
    <t>PJ19</t>
  </si>
  <si>
    <t>AVENIDA LAS REJAS</t>
  </si>
  <si>
    <t>LA COMUNA</t>
  </si>
  <si>
    <t>Avenida Las Rejas / esq. Nueva Imperial</t>
  </si>
  <si>
    <t>T-8-69-PO-5</t>
  </si>
  <si>
    <t>PJ34</t>
  </si>
  <si>
    <t>ERNESTO SAMIT</t>
  </si>
  <si>
    <t>Nueva Imperial / esq. Radal</t>
  </si>
  <si>
    <t>T-8-70-NS-15</t>
  </si>
  <si>
    <t>PJ33</t>
  </si>
  <si>
    <t>Radal / esq. Porto Seguro</t>
  </si>
  <si>
    <t>L-7-50-10-NS</t>
  </si>
  <si>
    <t>PI1393</t>
  </si>
  <si>
    <t>ESTACIÓN CENTRAL</t>
  </si>
  <si>
    <t>PARAGUAY</t>
  </si>
  <si>
    <t>BUZO SOBENES</t>
  </si>
  <si>
    <t>Radal / esq. Buzo Sobenes</t>
  </si>
  <si>
    <t>L-7-50-20-NS</t>
  </si>
  <si>
    <t>PI1392</t>
  </si>
  <si>
    <t>EMB. QUINTANA</t>
  </si>
  <si>
    <t>LA CORUÑA</t>
  </si>
  <si>
    <t>Radal / esq. La Coruña</t>
  </si>
  <si>
    <t>L-7-50-30-NS</t>
  </si>
  <si>
    <t>PI1395</t>
  </si>
  <si>
    <t>VICTORIA</t>
  </si>
  <si>
    <t>AVENIDA ECUADOR</t>
  </si>
  <si>
    <t>Radal / esq. Avenida Ecuador</t>
  </si>
  <si>
    <t>T-7-53-PO-35</t>
  </si>
  <si>
    <t>PI457</t>
  </si>
  <si>
    <t>ALAMEDA</t>
  </si>
  <si>
    <t>PURISIMA</t>
  </si>
  <si>
    <t>Parada 3 / (M) Ecuador</t>
  </si>
  <si>
    <t>T-7-53-PO-40</t>
  </si>
  <si>
    <t>PI339</t>
  </si>
  <si>
    <t>AMENGUAL</t>
  </si>
  <si>
    <t>CONCÓN</t>
  </si>
  <si>
    <t>Parada 3 / Concón</t>
  </si>
  <si>
    <t>E-7-53-PO-50</t>
  </si>
  <si>
    <t>PI401</t>
  </si>
  <si>
    <t>TORO MAZOTTE</t>
  </si>
  <si>
    <t>AVENIDA GENERAL VELÁSQUEZ</t>
  </si>
  <si>
    <t>Parada 4 / (M) San Alberto Hurtado</t>
  </si>
  <si>
    <t>T-7-53-PO-60</t>
  </si>
  <si>
    <t>PI439</t>
  </si>
  <si>
    <t>NICASIO RETAMALES</t>
  </si>
  <si>
    <t>RUIZ TAGLE</t>
  </si>
  <si>
    <t>Parada 3 / (M) Universidad de Santiago</t>
  </si>
  <si>
    <t>T-7-53-PO-75</t>
  </si>
  <si>
    <t>PI440</t>
  </si>
  <si>
    <t>JOSE LUIS COO</t>
  </si>
  <si>
    <t>MARINERO DIAZ</t>
  </si>
  <si>
    <t>Parada 3 / San Borja</t>
  </si>
  <si>
    <t>E-20-53-PO-5</t>
  </si>
  <si>
    <t>PA368</t>
  </si>
  <si>
    <t>ENRIQUE MEIGGS</t>
  </si>
  <si>
    <t>Parada 4 / (M) Estación Central</t>
  </si>
  <si>
    <t>L-20-2-3-NS</t>
  </si>
  <si>
    <t>PA683</t>
  </si>
  <si>
    <t>UNIÓN LATINOAMERICANA</t>
  </si>
  <si>
    <t>SALVADOR SANFUENTES</t>
  </si>
  <si>
    <t>U. Latinoamericana / esq. S. Sanfuentes</t>
  </si>
  <si>
    <t>POR DEFINIR</t>
  </si>
  <si>
    <t>UNIÓN AMERICANA</t>
  </si>
  <si>
    <t>GRAJALES</t>
  </si>
  <si>
    <t>GORBEA</t>
  </si>
  <si>
    <t>Unión Latinoamericana / esq. Gorbea</t>
  </si>
  <si>
    <t>L-20-2-15-NS</t>
  </si>
  <si>
    <t>PA832</t>
  </si>
  <si>
    <t>GAY</t>
  </si>
  <si>
    <t>BLANCO ENCALADA</t>
  </si>
  <si>
    <t>U. Latinoamericana / esq. Blanco Encalada</t>
  </si>
  <si>
    <t>T-20-342-NS-5</t>
  </si>
  <si>
    <t>PA279</t>
  </si>
  <si>
    <t>AVENIDA BLANCO ENCALADA</t>
  </si>
  <si>
    <t>LINCOLN</t>
  </si>
  <si>
    <t>San Alfonso / esq. Lincoln</t>
  </si>
  <si>
    <t>T-20-342-NS-10</t>
  </si>
  <si>
    <t>PA280</t>
  </si>
  <si>
    <t>TUCAPEL</t>
  </si>
  <si>
    <t>FRAY LUIS DE LA PEÑA</t>
  </si>
  <si>
    <t>San Alfonso / esq. Fray Luis de La Peña</t>
  </si>
  <si>
    <t>T-20-342-NS-15</t>
  </si>
  <si>
    <t>PA281</t>
  </si>
  <si>
    <t>GUACOLDA</t>
  </si>
  <si>
    <t>ESPIÑEIRA</t>
  </si>
  <si>
    <t>San Alfonso / esq. Espiñeira</t>
  </si>
  <si>
    <t>T-20-342-NS-20</t>
  </si>
  <si>
    <t>PA589</t>
  </si>
  <si>
    <t>ESPINEIRA</t>
  </si>
  <si>
    <t>ANTOFAGASTA</t>
  </si>
  <si>
    <t>San Alfonso / esq. Antofagasta</t>
  </si>
  <si>
    <t>T-20-342-NS-25</t>
  </si>
  <si>
    <t>PA590</t>
  </si>
  <si>
    <t>G. DE LA BARRA</t>
  </si>
  <si>
    <t>MANUEL DE AMAT</t>
  </si>
  <si>
    <t>San Alfonso / esq. Manuel de Amat</t>
  </si>
  <si>
    <t>T-20-400-PO-1</t>
  </si>
  <si>
    <t>PA684</t>
  </si>
  <si>
    <t>AVENIDA GENERAL RONDIZZONI</t>
  </si>
  <si>
    <t>BASCUÑÁN GUERRERO</t>
  </si>
  <si>
    <t>FRANCISCO PIZARRO</t>
  </si>
  <si>
    <t>Av. General Rondizzoni / esq. Francisco Pizarro</t>
  </si>
  <si>
    <t>T-20-400-PO-5</t>
  </si>
  <si>
    <t>PA537</t>
  </si>
  <si>
    <t>LAS FLORES</t>
  </si>
  <si>
    <t>AVENIDA EL MIRADOR</t>
  </si>
  <si>
    <t>Av. General Rondizzoni / esq. Avenida El Mirador</t>
  </si>
  <si>
    <t>T-20-344-NS-15</t>
  </si>
  <si>
    <t>PA285</t>
  </si>
  <si>
    <t>EL MIRADOR</t>
  </si>
  <si>
    <t>A. ACOSTA</t>
  </si>
  <si>
    <t>AVENIDA PEDRO MONTT</t>
  </si>
  <si>
    <t>El Mirador / esq. Av. Pedro Montt</t>
  </si>
  <si>
    <t>T-20-402-PO-15</t>
  </si>
  <si>
    <t>PA680</t>
  </si>
  <si>
    <t>AVENIDA BEAUCHEF</t>
  </si>
  <si>
    <t>Parada / Penitenciaría</t>
  </si>
  <si>
    <t>T-20-401-SN-10</t>
  </si>
  <si>
    <t>PA672</t>
  </si>
  <si>
    <t>GENERAL GANA</t>
  </si>
  <si>
    <t>Luis Cousiño / esq. Av. Gral. Rondizzoni</t>
  </si>
  <si>
    <t>T-20-400-PO-35</t>
  </si>
  <si>
    <t>PA671</t>
  </si>
  <si>
    <t>MANUEL RODRÍGUEZ</t>
  </si>
  <si>
    <t>Parada 3 / (M) Rondizzoni</t>
  </si>
  <si>
    <t>T-20-406-PO-5</t>
  </si>
  <si>
    <t>PA19</t>
  </si>
  <si>
    <t>ALDUNATE</t>
  </si>
  <si>
    <t>LORD COCHRANE</t>
  </si>
  <si>
    <t>Ñuble / esq. Lord Cochrane</t>
  </si>
  <si>
    <t>T-20-193-NS-47</t>
  </si>
  <si>
    <t>PA628</t>
  </si>
  <si>
    <t>Nataniel Cox / esq. Franklin</t>
  </si>
  <si>
    <t>T-20-200-SN-10</t>
  </si>
  <si>
    <t>PA64</t>
  </si>
  <si>
    <t>SCHIAVETT</t>
  </si>
  <si>
    <t>San Diego / esq. Schiavett</t>
  </si>
  <si>
    <t>T-20-411-PO-5</t>
  </si>
  <si>
    <t>PA495</t>
  </si>
  <si>
    <t>ARTURO PRAT</t>
  </si>
  <si>
    <t>CHILOÉ</t>
  </si>
  <si>
    <t>Arauco / esq. Chiloé</t>
  </si>
  <si>
    <t>T-20-411-PO-10</t>
  </si>
  <si>
    <t>PA496</t>
  </si>
  <si>
    <t>SAN FRANCISCO</t>
  </si>
  <si>
    <t>AVENIDA SANTA ROSA</t>
  </si>
  <si>
    <t>Arauco / esq. Av. Santa Rosa</t>
  </si>
  <si>
    <t>T-20-411-PO-15</t>
  </si>
  <si>
    <t>PA497</t>
  </si>
  <si>
    <t>INGENIERO OBRECHT</t>
  </si>
  <si>
    <t>SAN ISIDRO</t>
  </si>
  <si>
    <t>Arauco / esq. San Isidro</t>
  </si>
  <si>
    <t>T-20-411-PO-20</t>
  </si>
  <si>
    <t>PA498</t>
  </si>
  <si>
    <t>B. FERNÁNDEZ</t>
  </si>
  <si>
    <t>SANTIAGO CONCHA</t>
  </si>
  <si>
    <t>Arauco / esq. Santiago Concha</t>
  </si>
  <si>
    <t>T-20-411-PO-25</t>
  </si>
  <si>
    <t>PA499</t>
  </si>
  <si>
    <t>ARTEMIO GUTIÉRREZ</t>
  </si>
  <si>
    <t>SIERRA BELLA</t>
  </si>
  <si>
    <t>Arauco / esq. Sierra Bella</t>
  </si>
  <si>
    <t>T-20-411-PO-30</t>
  </si>
  <si>
    <t>PA638</t>
  </si>
  <si>
    <t>PEDRO LEÓN UGALDE</t>
  </si>
  <si>
    <t>AVENIDA PORTUGAL</t>
  </si>
  <si>
    <t>Arauco / esq. Avenida Portugal</t>
  </si>
  <si>
    <t>T-20-411-PO-35</t>
  </si>
  <si>
    <t>PA639</t>
  </si>
  <si>
    <t>GUILLERMO MARCONI</t>
  </si>
  <si>
    <t>Arauco / esq. Santa Elena</t>
  </si>
  <si>
    <t>T-21-412-NS-3</t>
  </si>
  <si>
    <t>PH797</t>
  </si>
  <si>
    <t>SAN JOAQUÍN</t>
  </si>
  <si>
    <t>CARLOS FERNÁNDEZ CONCHA</t>
  </si>
  <si>
    <t>Santa Elena / esq. Carlos Fernández</t>
  </si>
  <si>
    <t>L-21-21-5-PO</t>
  </si>
  <si>
    <t>PH1552</t>
  </si>
  <si>
    <t>AVENIDA RODRIGO DE ARAYA</t>
  </si>
  <si>
    <t>TCHAICOVSKY</t>
  </si>
  <si>
    <t>AVENIDA VICUÑA MACKENNA</t>
  </si>
  <si>
    <t>Parada 3 / Paradero 2 Av.Vicuña Mackenna</t>
  </si>
  <si>
    <t>T-31-293-PO-5</t>
  </si>
  <si>
    <t>PD1319</t>
  </si>
  <si>
    <t>W. REBOLLEDO</t>
  </si>
  <si>
    <t>TIL TIL</t>
  </si>
  <si>
    <t>Av. Rodrigo de Araya / esq. Til Til</t>
  </si>
  <si>
    <t>T-31-293-PO-10</t>
  </si>
  <si>
    <t>PD1317</t>
  </si>
  <si>
    <t>SGTO. CANDELARIA</t>
  </si>
  <si>
    <t>AVENIDA MARATHON</t>
  </si>
  <si>
    <t>Av. Rodrigo de Araya / esq. Avenida Marathon</t>
  </si>
  <si>
    <t>L-18-15-35-SN</t>
  </si>
  <si>
    <t>PD647</t>
  </si>
  <si>
    <t>RODRIGO DE ARAYA</t>
  </si>
  <si>
    <t>AVENIDA ZAÑARTU</t>
  </si>
  <si>
    <t>Avenida Marathon / esq. Avenida Zañartu</t>
  </si>
  <si>
    <t>L-18-15-25-SN</t>
  </si>
  <si>
    <t>PD648</t>
  </si>
  <si>
    <t>LOS ALERCES</t>
  </si>
  <si>
    <t>Avenida Marathon / esq. Guillermo Mann</t>
  </si>
  <si>
    <t>L-18-15-15-SN</t>
  </si>
  <si>
    <t>PD649</t>
  </si>
  <si>
    <t>CALLE 2</t>
  </si>
  <si>
    <t>Avenida Marathon / esq. Calle 2</t>
  </si>
  <si>
    <t>T-18-156-PO-20</t>
  </si>
  <si>
    <t>PD589</t>
  </si>
  <si>
    <t>AVENIDA GRECIA</t>
  </si>
  <si>
    <t>PEDRO AGUIRRE CERDA</t>
  </si>
  <si>
    <t>Parada 1 / Avenida Marathon</t>
  </si>
  <si>
    <t>T-18-156-PO-27</t>
  </si>
  <si>
    <t>PD115</t>
  </si>
  <si>
    <t>CAMPOS DE DEPORTES</t>
  </si>
  <si>
    <t>PRESIDENTE MADERO</t>
  </si>
  <si>
    <t>Parada 1 / (M) Est.Nacional</t>
  </si>
  <si>
    <t>T-18-156-PO-33</t>
  </si>
  <si>
    <t>PD116</t>
  </si>
  <si>
    <t>LOS 3 ANTONIOS</t>
  </si>
  <si>
    <t>MISOLONGHI</t>
  </si>
  <si>
    <t>Parada 1 / Los Tres Antonios</t>
  </si>
  <si>
    <t>T-18-156-PO-37</t>
  </si>
  <si>
    <t>PD590</t>
  </si>
  <si>
    <t>J. P. ALESSANDRI</t>
  </si>
  <si>
    <t>CAP. IGNACIO CARRERA PINTO</t>
  </si>
  <si>
    <t>Parada 1 / Pedagógico</t>
  </si>
  <si>
    <t>T-18-156-PO-57</t>
  </si>
  <si>
    <t>PD592</t>
  </si>
  <si>
    <t>AZAPA</t>
  </si>
  <si>
    <t>JUAN MOYA MORALES</t>
  </si>
  <si>
    <t>Parada 1 / CESFAM Salvador Bustos</t>
  </si>
  <si>
    <t>T-18-156-PO-63</t>
  </si>
  <si>
    <t>PD645</t>
  </si>
  <si>
    <t>ALCALDE JORGE MONCKEBERG</t>
  </si>
  <si>
    <t>RAMÓN CRUZ MONTT</t>
  </si>
  <si>
    <t>Parada 1 / ADO Chile</t>
  </si>
  <si>
    <t>E-18-156-PO-80</t>
  </si>
  <si>
    <t>PD535</t>
  </si>
  <si>
    <t>ROTONDA GRECIA</t>
  </si>
  <si>
    <t>Parada 5 / (M) Grecia</t>
  </si>
  <si>
    <t>T-32-156-PO-10</t>
  </si>
  <si>
    <t>PD571</t>
  </si>
  <si>
    <t>PEÑALOLÉN</t>
  </si>
  <si>
    <t>EL ESTRECHO</t>
  </si>
  <si>
    <t>CORONEL ALEJANDRO SEPÚLVEDA</t>
  </si>
  <si>
    <t>Parada 1 / Los Molineros - Av. Grecia</t>
  </si>
  <si>
    <t>T-32-156-PO-25</t>
  </si>
  <si>
    <t>PD572</t>
  </si>
  <si>
    <t>PASAJE 8</t>
  </si>
  <si>
    <t>ALTIPLANO</t>
  </si>
  <si>
    <t>Parada 1 / Ictinos - Avenida Grecia</t>
  </si>
  <si>
    <t>T-32-156-PO-35</t>
  </si>
  <si>
    <t>PD573</t>
  </si>
  <si>
    <t>MOHICANOS</t>
  </si>
  <si>
    <t>MOJARES</t>
  </si>
  <si>
    <t>Parada 1 / Calle 1A - Avenida Grecia</t>
  </si>
  <si>
    <t>T-32-156-PO-37</t>
  </si>
  <si>
    <t>PD1322</t>
  </si>
  <si>
    <t>QUECHUAS</t>
  </si>
  <si>
    <t>AVENIDA TOBALABA</t>
  </si>
  <si>
    <t>Parada 1 / Tobalaba - Avenida Grecia</t>
  </si>
  <si>
    <t>T-32-156-PO-38</t>
  </si>
  <si>
    <t>PD537</t>
  </si>
  <si>
    <t>LAS LOICAS</t>
  </si>
  <si>
    <t>LOS TORDOS</t>
  </si>
  <si>
    <t>Avenida Grecia / esq. Los Tordos</t>
  </si>
  <si>
    <t>T-32-156-PO-45</t>
  </si>
  <si>
    <t>PD538</t>
  </si>
  <si>
    <t>LAS AGUILAS</t>
  </si>
  <si>
    <t>LAS GARZAS</t>
  </si>
  <si>
    <t>Avenida Grecia / esq. Las Garzas</t>
  </si>
  <si>
    <t>T-32-156-PO-48</t>
  </si>
  <si>
    <t>PD1323</t>
  </si>
  <si>
    <t>PUNTA BLANCA</t>
  </si>
  <si>
    <t>AVENIDA CONSISTORIAL</t>
  </si>
  <si>
    <t>Avenida Grecia / esq. Av. Consistorial</t>
  </si>
  <si>
    <t>T-32-156-PO-55</t>
  </si>
  <si>
    <t>PD539</t>
  </si>
  <si>
    <t>CONSISTORIAL</t>
  </si>
  <si>
    <t>RICARDO GRELLET DE LOS REYES</t>
  </si>
  <si>
    <t>Parada / Muni. Peñalolén</t>
  </si>
  <si>
    <t>T-32-156-PO-60</t>
  </si>
  <si>
    <t>PD540</t>
  </si>
  <si>
    <t>EL ACUEDUCTO</t>
  </si>
  <si>
    <t>LAS PERDICES</t>
  </si>
  <si>
    <t>Parada 1 / El Acueducto - Jacarandá</t>
  </si>
  <si>
    <t>L-32-16-40-PO</t>
  </si>
  <si>
    <t>PD541</t>
  </si>
  <si>
    <t>LA UNIÓN</t>
  </si>
  <si>
    <t>LOS ARAUCANOS</t>
  </si>
  <si>
    <t>Avenida Grecia / esq. Los Araucanos</t>
  </si>
  <si>
    <t>L-32-16-50-PO</t>
  </si>
  <si>
    <t>PD542</t>
  </si>
  <si>
    <t>19 DE JUNIO</t>
  </si>
  <si>
    <t>PABLO NERUDA</t>
  </si>
  <si>
    <t>Avenida Grecia / esq. Pablo Neruda</t>
  </si>
  <si>
    <t>L-32-16-60-PO</t>
  </si>
  <si>
    <t>PD543</t>
  </si>
  <si>
    <t>EL RODEO</t>
  </si>
  <si>
    <t>AVENIDA DIAGONAL LAS TORRES</t>
  </si>
  <si>
    <t>Avenida Grecia / esq. Av. Diag. Las Torres</t>
  </si>
  <si>
    <t>L-32-11-45-NS</t>
  </si>
  <si>
    <t>PD732</t>
  </si>
  <si>
    <t>ALVARO CASANOVA</t>
  </si>
  <si>
    <t>Av. Diagonal Las Torres / esq. Avenida Grecia</t>
  </si>
  <si>
    <t>L-32-16-55-OP</t>
  </si>
  <si>
    <t>PD544</t>
  </si>
  <si>
    <t>QUEB. DE TAL TAL</t>
  </si>
  <si>
    <t>QUEBRADA DE SAN PEDRO</t>
  </si>
  <si>
    <t>Avenida Grecia / esq. Qda. de Sn. Pedro</t>
  </si>
  <si>
    <t>L-32-16-45-OP</t>
  </si>
  <si>
    <t>PD545</t>
  </si>
  <si>
    <t>RÍO LAUCA</t>
  </si>
  <si>
    <t>LOS PICACHOS</t>
  </si>
  <si>
    <t>Avenida Grecia / esq. Los Picachos</t>
  </si>
  <si>
    <t>T-32-156-OP-1</t>
  </si>
  <si>
    <t>PD548</t>
  </si>
  <si>
    <t>PASAJE 20</t>
  </si>
  <si>
    <t>JACARANDÁ</t>
  </si>
  <si>
    <t>Avenida Grecia / esq. Jacarandá</t>
  </si>
  <si>
    <t>T-32-156-OP-5</t>
  </si>
  <si>
    <t>PD547</t>
  </si>
  <si>
    <t>AMANECER</t>
  </si>
  <si>
    <t>Avenida Grecia / esq. Amanecer</t>
  </si>
  <si>
    <t>T-32-156-OP-10</t>
  </si>
  <si>
    <t>PD1359</t>
  </si>
  <si>
    <t>T-32-156-OP-20</t>
  </si>
  <si>
    <t>PD549</t>
  </si>
  <si>
    <t>YELCHO</t>
  </si>
  <si>
    <t>PALENA</t>
  </si>
  <si>
    <t>Avenida Grecia / esq. Palena</t>
  </si>
  <si>
    <t>T-32-156-OP-35</t>
  </si>
  <si>
    <t>PD550</t>
  </si>
  <si>
    <t>CALLE NUEVA</t>
  </si>
  <si>
    <t>PASAJE 444</t>
  </si>
  <si>
    <t>Avenida Grecia / esq. Pasaje 444</t>
  </si>
  <si>
    <t>T-32-156-OP-40</t>
  </si>
  <si>
    <t>PD551</t>
  </si>
  <si>
    <t>CALLE 90</t>
  </si>
  <si>
    <t>PASAJE 86-A</t>
  </si>
  <si>
    <t>Parada 4 / Calle 1A - Avenida Grecia</t>
  </si>
  <si>
    <t>T-32-156-OP-48</t>
  </si>
  <si>
    <t>PD552</t>
  </si>
  <si>
    <t>CALLE 9</t>
  </si>
  <si>
    <t>CALLE 8-A</t>
  </si>
  <si>
    <t>Parada 4 / Ictinos - Avenida Grecia</t>
  </si>
  <si>
    <t>T-32-156-OP-71</t>
  </si>
  <si>
    <t>PD516</t>
  </si>
  <si>
    <t>CALLE 5A</t>
  </si>
  <si>
    <t>CALLE 66</t>
  </si>
  <si>
    <t>Parada 4 / Los Molineros - Av. Grecia</t>
  </si>
  <si>
    <t>T-32-156-OP-80</t>
  </si>
  <si>
    <t>PD517</t>
  </si>
  <si>
    <t>CRUZ ALMEYDA</t>
  </si>
  <si>
    <t>Parada 4 / Cruz Almeyda - Avenida Grecia</t>
  </si>
  <si>
    <t>E-18-156-OP-5</t>
  </si>
  <si>
    <t>PD553</t>
  </si>
  <si>
    <t>Parada 4 / (M) Grecia</t>
  </si>
  <si>
    <t>T-18-156-OP-10</t>
  </si>
  <si>
    <t>PD555</t>
  </si>
  <si>
    <t>LAS TORPEDERAS</t>
  </si>
  <si>
    <t>Parada 4 / ADO Chile</t>
  </si>
  <si>
    <t>T-18-156-OP-25</t>
  </si>
  <si>
    <t>PD556</t>
  </si>
  <si>
    <t>JUAN MOYA</t>
  </si>
  <si>
    <t>LOS JARDINES</t>
  </si>
  <si>
    <t>Parada 4 / CESFAM Salvador Bustos</t>
  </si>
  <si>
    <t>T-18-156-OP-38</t>
  </si>
  <si>
    <t>PD558</t>
  </si>
  <si>
    <t>DR.JOHOW</t>
  </si>
  <si>
    <t>AV. JOSÉ PEDRO ALESSANDRI</t>
  </si>
  <si>
    <t>Parada 4 / Pedagógico</t>
  </si>
  <si>
    <t>T-18-156-OP-45</t>
  </si>
  <si>
    <t>PD161</t>
  </si>
  <si>
    <t>EXEQUIEL FERNANDEZ</t>
  </si>
  <si>
    <t>LONGITUDINAL</t>
  </si>
  <si>
    <t>Parada 4 / Los Tres Antonios</t>
  </si>
  <si>
    <t>T-18-156-OP-50</t>
  </si>
  <si>
    <t>PD560</t>
  </si>
  <si>
    <t>AVENIDA PEDRO DE VALDIVIA</t>
  </si>
  <si>
    <t>Parada 4 / (M) Est.Nacional</t>
  </si>
  <si>
    <t>T-18-156-OP-55</t>
  </si>
  <si>
    <t>PD561</t>
  </si>
  <si>
    <t>CARMEN COVARRUBIAS</t>
  </si>
  <si>
    <t>Parada 4 / Avenida Marathon</t>
  </si>
  <si>
    <t>L-18-15-5-NS</t>
  </si>
  <si>
    <t>PD650</t>
  </si>
  <si>
    <t>PERICLES</t>
  </si>
  <si>
    <t>CARLOS DITTBORN</t>
  </si>
  <si>
    <t>Avenida Marathon / esq. Carlos Dittborn</t>
  </si>
  <si>
    <t>L-18-15-10-NS</t>
  </si>
  <si>
    <t>PD651</t>
  </si>
  <si>
    <t>CALLE 15</t>
  </si>
  <si>
    <t>L-18-15-20-NS</t>
  </si>
  <si>
    <t>PD652</t>
  </si>
  <si>
    <t>PSJE 14</t>
  </si>
  <si>
    <t>L-18-10-20-OP</t>
  </si>
  <si>
    <t>PD1353</t>
  </si>
  <si>
    <t>NUEVA UNO</t>
  </si>
  <si>
    <t>FRANCISCO MENESES</t>
  </si>
  <si>
    <t>Guillermo Mann / esq. Francisco Meneses</t>
  </si>
  <si>
    <t>L-18-10-15-OP</t>
  </si>
  <si>
    <t>PD653</t>
  </si>
  <si>
    <t>PSJE 7</t>
  </si>
  <si>
    <t>CALLE 6</t>
  </si>
  <si>
    <t>Guillermo Mann / esq. Calle 6</t>
  </si>
  <si>
    <t>L-18-10-10-OP</t>
  </si>
  <si>
    <t>PD654</t>
  </si>
  <si>
    <t>WILLIAMS REBOLLEDO</t>
  </si>
  <si>
    <t>LO ENCALADA</t>
  </si>
  <si>
    <t>Guillermo Mann / esq. Lo Encalada</t>
  </si>
  <si>
    <t>L-18-10-5-OP</t>
  </si>
  <si>
    <t>PD655</t>
  </si>
  <si>
    <t>SAN EUGENIO</t>
  </si>
  <si>
    <t>Parada 4 / Paradero 1 Av.Vicuña Mackenna</t>
  </si>
  <si>
    <t>L-21-45-5-OP</t>
  </si>
  <si>
    <t>PH1630</t>
  </si>
  <si>
    <t>Celia Solar / esq. Santa Elena</t>
  </si>
  <si>
    <t>T-20-409-OP-5</t>
  </si>
  <si>
    <t>PA637</t>
  </si>
  <si>
    <t>PADRE ORELLANA</t>
  </si>
  <si>
    <t>Franklin / esq. Avenida Portugal</t>
  </si>
  <si>
    <t>T-20-409-OP-10</t>
  </si>
  <si>
    <t>PA505</t>
  </si>
  <si>
    <t>LIRA</t>
  </si>
  <si>
    <t>Franklin / esq. Sierra Bella</t>
  </si>
  <si>
    <t>T-20-409-OP-15</t>
  </si>
  <si>
    <t>PA506</t>
  </si>
  <si>
    <t>DÁVILA AVENIDA LARRAÍN</t>
  </si>
  <si>
    <t>CARMEN</t>
  </si>
  <si>
    <t>Franklin / esq. Carmen</t>
  </si>
  <si>
    <t>T-20-409-OP-20</t>
  </si>
  <si>
    <t>PA507</t>
  </si>
  <si>
    <t>E. MATTE</t>
  </si>
  <si>
    <t>Franklin / esq. San Isidro</t>
  </si>
  <si>
    <t>T-20-409-OP-25</t>
  </si>
  <si>
    <t>PA508</t>
  </si>
  <si>
    <t>VÍCTOR MANUEL</t>
  </si>
  <si>
    <t>Franklin / esq. Av. Santa Rosa</t>
  </si>
  <si>
    <t>T-20-409-OP-35</t>
  </si>
  <si>
    <t>PA509</t>
  </si>
  <si>
    <t>Franklin / esq. San Diego</t>
  </si>
  <si>
    <t>T-20-409-OP-40</t>
  </si>
  <si>
    <t>PA595</t>
  </si>
  <si>
    <t>ROBERTO ESPINOZA</t>
  </si>
  <si>
    <t>Franklin / esq. Roberto Espinoza</t>
  </si>
  <si>
    <t>T-20-409-OP-45</t>
  </si>
  <si>
    <t>PA596</t>
  </si>
  <si>
    <t>SAN IGNACIO</t>
  </si>
  <si>
    <t>Parada 4 / Centro de Justicia</t>
  </si>
  <si>
    <t>T-20-188-SN-5</t>
  </si>
  <si>
    <t>PA17</t>
  </si>
  <si>
    <t>AVENIDA VIEL</t>
  </si>
  <si>
    <t>GENERAL MITRE</t>
  </si>
  <si>
    <t>Parada 2 / Centro de Justicia</t>
  </si>
  <si>
    <t>T-20-400-OP-5</t>
  </si>
  <si>
    <t>PA532</t>
  </si>
  <si>
    <t>ÁLAMOS</t>
  </si>
  <si>
    <t>Av. General Rondizzoni / esq. Luis Cousiño</t>
  </si>
  <si>
    <t>T-20-401-NS-5</t>
  </si>
  <si>
    <t>PA693</t>
  </si>
  <si>
    <t>AVENIDA RONDIZZONI</t>
  </si>
  <si>
    <t>Luis Cousiño / esq. General Gana</t>
  </si>
  <si>
    <t>T-20-401-NS-10</t>
  </si>
  <si>
    <t>PA593</t>
  </si>
  <si>
    <t>T-20-402-OP-5</t>
  </si>
  <si>
    <t>PA594</t>
  </si>
  <si>
    <t>AVENIDA BEAUCHEFF</t>
  </si>
  <si>
    <t>Avenida Pedro Montt / esq. Avenida Beaucheff</t>
  </si>
  <si>
    <t>T-20-402-OP-10</t>
  </si>
  <si>
    <t>PA712</t>
  </si>
  <si>
    <t>YARUR</t>
  </si>
  <si>
    <t>CLUB HÍPICO</t>
  </si>
  <si>
    <t>Avenida Pedro Montt / esq. Club Hípico</t>
  </si>
  <si>
    <t>L-20-13-5-OP</t>
  </si>
  <si>
    <t>PA534</t>
  </si>
  <si>
    <t>AMAPOLAS</t>
  </si>
  <si>
    <t>Av. Pedro Montt / esq. Amapolas</t>
  </si>
  <si>
    <t>L-20-14-5-OP</t>
  </si>
  <si>
    <t>PA535</t>
  </si>
  <si>
    <t>LAS FUCSIAS</t>
  </si>
  <si>
    <t>Siria / esq. Francisco Pizarro</t>
  </si>
  <si>
    <t>T-20-176-SN-10</t>
  </si>
  <si>
    <t>PA288</t>
  </si>
  <si>
    <t>SAN DIONISIO</t>
  </si>
  <si>
    <t>Parada 4 / Rondizzoni - Bascuñán</t>
  </si>
  <si>
    <t>T-20-176-SN-15</t>
  </si>
  <si>
    <t>PA10</t>
  </si>
  <si>
    <t>G.DE LA BARRERA</t>
  </si>
  <si>
    <t>Bascuñán Guerrero / esq. Avenida El Mirador</t>
  </si>
  <si>
    <t>T-20-176-SN-17</t>
  </si>
  <si>
    <t>PA695</t>
  </si>
  <si>
    <t>MIRADOR</t>
  </si>
  <si>
    <t>Bascuñán Guerrero / esq. Espiñeira</t>
  </si>
  <si>
    <t>T-20-176-SN-20</t>
  </si>
  <si>
    <t>PA11</t>
  </si>
  <si>
    <t>Bascuñán Guerrero / esq. Fray De La Peña</t>
  </si>
  <si>
    <t>T-20-176-SN-25</t>
  </si>
  <si>
    <t>PA12</t>
  </si>
  <si>
    <t>Bascuñán Guerrero / esq. Av. Blanco Encalada</t>
  </si>
  <si>
    <t>T-20-176-SN-30</t>
  </si>
  <si>
    <t>PA13</t>
  </si>
  <si>
    <t>TOESCA</t>
  </si>
  <si>
    <t>Bascuñán Guerrero / esq. Toesca</t>
  </si>
  <si>
    <t>T-20-176-SN-35</t>
  </si>
  <si>
    <t>PA14</t>
  </si>
  <si>
    <t>SAZIÉ</t>
  </si>
  <si>
    <t>Bascuñán Guerrero / esq. Sazié</t>
  </si>
  <si>
    <t>T-20-176-SN-40</t>
  </si>
  <si>
    <t>PA15</t>
  </si>
  <si>
    <t>Parada / Estadio Victor Jara</t>
  </si>
  <si>
    <t>E-20-53-OP-130</t>
  </si>
  <si>
    <t>PA16</t>
  </si>
  <si>
    <t>CHACABUCO</t>
  </si>
  <si>
    <t>AVENIDA MATUCANA</t>
  </si>
  <si>
    <t>Parada 2 / (M) Estación Central</t>
  </si>
  <si>
    <t>T-7-53-OP-15</t>
  </si>
  <si>
    <t>PI454</t>
  </si>
  <si>
    <t>CORAZON</t>
  </si>
  <si>
    <t>JOSÉ LUIS COO</t>
  </si>
  <si>
    <t>Parada 2 / San Borja</t>
  </si>
  <si>
    <t>T-7-53-OP-25</t>
  </si>
  <si>
    <t>PI345</t>
  </si>
  <si>
    <t>UMAÑA</t>
  </si>
  <si>
    <t>Parada 2 / (M) Universidad de Santiago</t>
  </si>
  <si>
    <t>E-7-53-OP-35</t>
  </si>
  <si>
    <t>PI449</t>
  </si>
  <si>
    <t>Parada 6 / (M) San Alberto Hurtado</t>
  </si>
  <si>
    <t>T-7-53-OP-40</t>
  </si>
  <si>
    <t>PI471</t>
  </si>
  <si>
    <t>PLACILLA</t>
  </si>
  <si>
    <t>Parada 4 / Concón</t>
  </si>
  <si>
    <t>L-7-9-20-OP</t>
  </si>
  <si>
    <t>PI1079</t>
  </si>
  <si>
    <t>BLANCO GARCES</t>
  </si>
  <si>
    <t>BENEDICTO XV</t>
  </si>
  <si>
    <t>Avenida Ecuador / esq. Benedicto XV</t>
  </si>
  <si>
    <t>L-7-9-15-OP</t>
  </si>
  <si>
    <t>PI1080</t>
  </si>
  <si>
    <t>ABTAO</t>
  </si>
  <si>
    <t>Avenida Ecuador / esq. Radal</t>
  </si>
  <si>
    <t>L-7-50-25-SN</t>
  </si>
  <si>
    <t>PI1394</t>
  </si>
  <si>
    <t>L-7-50-15-SN</t>
  </si>
  <si>
    <t>PI1391</t>
  </si>
  <si>
    <t>L-7-50-5-SN</t>
  </si>
  <si>
    <t>PI1269</t>
  </si>
  <si>
    <t>L-9-3-85-OP</t>
  </si>
  <si>
    <t>PJ878</t>
  </si>
  <si>
    <t>LOS REGIDORES</t>
  </si>
  <si>
    <t>Avenida Dorsal / esq. Los Ediles</t>
  </si>
  <si>
    <t>L-9-3-70-OP</t>
  </si>
  <si>
    <t>PJ879</t>
  </si>
  <si>
    <t>MANOLETE</t>
  </si>
  <si>
    <t>L-9-3-60-OP</t>
  </si>
  <si>
    <t>PJ880</t>
  </si>
  <si>
    <t>Avenida Dorsal / esq. Santa Marta</t>
  </si>
  <si>
    <t>L-9-3-40-OP</t>
  </si>
  <si>
    <t>PJ882</t>
  </si>
  <si>
    <t>Avenida Dorsal / esq. Pardo Villalón</t>
  </si>
  <si>
    <t>L-9-21-35-OP</t>
  </si>
  <si>
    <t>PJ1066</t>
  </si>
  <si>
    <t>BASE PRAT</t>
  </si>
  <si>
    <t>FROILÁN BIJOU</t>
  </si>
  <si>
    <t>Territorio Antártico / esq. Froilán Bijou</t>
  </si>
  <si>
    <t>L-9-21-27-OP</t>
  </si>
  <si>
    <t>PJ1065</t>
  </si>
  <si>
    <t>ISLA BISCOE</t>
  </si>
  <si>
    <t>Territorio Antártico / esq. Neptuno</t>
  </si>
  <si>
    <t>E-9-299-SN-5</t>
  </si>
  <si>
    <t>PJ1586</t>
  </si>
  <si>
    <t>AVENIDA PORTALES</t>
  </si>
  <si>
    <t>Parada 10 / (M) San Pablo</t>
  </si>
  <si>
    <t>T-9-71-OP-35</t>
  </si>
  <si>
    <t>PJ1776</t>
  </si>
  <si>
    <t>LAS LILAS</t>
  </si>
  <si>
    <t>LAS MADRESELVAS</t>
  </si>
  <si>
    <t>Avenida San Pablo / esq. Las Madreselvas</t>
  </si>
  <si>
    <t>T-9-71-OP-45</t>
  </si>
  <si>
    <t>PJ991</t>
  </si>
  <si>
    <t>Parada 2 / Las Torres - San Pablo</t>
  </si>
  <si>
    <t>T-9-71-OP-50</t>
  </si>
  <si>
    <t>PJ151</t>
  </si>
  <si>
    <t>LOS COPIHUES</t>
  </si>
  <si>
    <t>LOS MAITENES</t>
  </si>
  <si>
    <t>T-9-71-OP-60</t>
  </si>
  <si>
    <t>PJ152</t>
  </si>
  <si>
    <t>ESMERALDA</t>
  </si>
  <si>
    <t>T-10-71-OP-4</t>
  </si>
  <si>
    <t>PJ1604</t>
  </si>
  <si>
    <t>CAMINO PUBLICO</t>
  </si>
  <si>
    <t>Parada 6 / (M) Pudahuel</t>
  </si>
  <si>
    <t>T-10-71-OP-10</t>
  </si>
  <si>
    <t>PJ154</t>
  </si>
  <si>
    <t>T-10-71-OP-20</t>
  </si>
  <si>
    <t>PJ155</t>
  </si>
  <si>
    <t>DAGOBERTO GODOY</t>
  </si>
  <si>
    <t>E-10-71-OP-21</t>
  </si>
  <si>
    <t>PJ156</t>
  </si>
  <si>
    <t>Parada 2 / San Pablo - La Estrella</t>
  </si>
  <si>
    <t>T-10-77-SN-5</t>
  </si>
  <si>
    <t>PJ320</t>
  </si>
  <si>
    <t>SAN MARTIN</t>
  </si>
  <si>
    <t>EL ESTRIBO</t>
  </si>
  <si>
    <t>Avenida La Estrella / esq. El Estribo</t>
  </si>
  <si>
    <t>T-10-77-SN-10</t>
  </si>
  <si>
    <t>PJ321</t>
  </si>
  <si>
    <t>EL LAZO</t>
  </si>
  <si>
    <t>Parada 2 / Plaza de Pudahuel</t>
  </si>
  <si>
    <t>T-10-77-SN-15</t>
  </si>
  <si>
    <t>PJ322</t>
  </si>
  <si>
    <t>JANEQUEO</t>
  </si>
  <si>
    <t>LA ESPUELA</t>
  </si>
  <si>
    <t>Avenida La Estrella / esq. La Espuela</t>
  </si>
  <si>
    <t>T-10-77-SN-20</t>
  </si>
  <si>
    <t>PJ323</t>
  </si>
  <si>
    <t>RAPEL</t>
  </si>
  <si>
    <t>L-10-52-5-SN</t>
  </si>
  <si>
    <t>PJ995</t>
  </si>
  <si>
    <t>SAN DANIEL</t>
  </si>
  <si>
    <t>MOSTAR</t>
  </si>
  <si>
    <t>Rolando Petersen / esq. Mostar</t>
  </si>
  <si>
    <t>L-10-52-10-SN</t>
  </si>
  <si>
    <t>PJ996</t>
  </si>
  <si>
    <t>ERIKA</t>
  </si>
  <si>
    <t>Rolando Petersen / esq. Av. José J. Pérez</t>
  </si>
  <si>
    <t>T-11-77-SN-1</t>
  </si>
  <si>
    <t>PJ429</t>
  </si>
  <si>
    <t>LA HODONADA</t>
  </si>
  <si>
    <t>Avenida La Estrella / esq. Los Conquistadores</t>
  </si>
  <si>
    <t>T-11-77-SN-2</t>
  </si>
  <si>
    <t>PJ430</t>
  </si>
  <si>
    <t>LA AFRICANA</t>
  </si>
  <si>
    <t>VISCU</t>
  </si>
  <si>
    <t>Avenida La Estrella / esq. Viscu</t>
  </si>
  <si>
    <t>T-11-77-SN-3</t>
  </si>
  <si>
    <t>PJ431</t>
  </si>
  <si>
    <t>LEIRIA</t>
  </si>
  <si>
    <t>Avenida La Estrella / esq. Mapocho Sur</t>
  </si>
  <si>
    <t>L-11-26-5-SN</t>
  </si>
  <si>
    <t>PJ997</t>
  </si>
  <si>
    <t>Avenida La Estrella / esq. Luis Lazzarini</t>
  </si>
  <si>
    <t>T-11-77-SN-10</t>
  </si>
  <si>
    <t>PJ1017</t>
  </si>
  <si>
    <t>T-11-77-SN-15</t>
  </si>
  <si>
    <t>PJ314</t>
  </si>
  <si>
    <t>AGUA FRESCA</t>
  </si>
  <si>
    <t>EL ZURDO</t>
  </si>
  <si>
    <t>Avenida La Estrella / esq. El Zurdo</t>
  </si>
  <si>
    <t>T-11-82-OP-50</t>
  </si>
  <si>
    <t>PJ315</t>
  </si>
  <si>
    <t>AVENIDA LA ESTRELLA (POR FRENTE)</t>
  </si>
  <si>
    <t>Costanera Sur / esq. El Arrollo</t>
  </si>
  <si>
    <t>L-11-2-0-OP</t>
  </si>
  <si>
    <t>PJ316</t>
  </si>
  <si>
    <t>Costanera Sur / esq. Serrano</t>
  </si>
  <si>
    <t>L-11-28-15-NS</t>
  </si>
  <si>
    <t>PJ710</t>
  </si>
  <si>
    <t>LOS PIQUEROS</t>
  </si>
  <si>
    <t>LLANQUIHUE</t>
  </si>
  <si>
    <t>Mar de Chile / esq. Llanquihue</t>
  </si>
  <si>
    <t>L-11-28-5-NS</t>
  </si>
  <si>
    <t>PJ711</t>
  </si>
  <si>
    <t>LAS TAGUAS</t>
  </si>
  <si>
    <t>L-11-28-4-NS</t>
  </si>
  <si>
    <t>PJ1790</t>
  </si>
  <si>
    <t>TOLTÉN</t>
  </si>
  <si>
    <t>L-11-28-1-NS</t>
  </si>
  <si>
    <t>PJ1984</t>
  </si>
  <si>
    <t>PASAJE KEMELIE RAKIZUAM</t>
  </si>
  <si>
    <t>Mar de Chile / esq. Rodoviario</t>
  </si>
  <si>
    <t>PD1439</t>
  </si>
  <si>
    <t>L-32-11-60-NS</t>
  </si>
  <si>
    <t>LA COORDINADORA</t>
  </si>
  <si>
    <t xml:space="preserve">ÁLVARO CASANOVA </t>
  </si>
  <si>
    <t xml:space="preserve">Av. Diagonal Las Torres / esq. Álvaro Casanova </t>
  </si>
  <si>
    <t>L-32-11-55-SN</t>
  </si>
  <si>
    <t>PD1429</t>
  </si>
  <si>
    <t>ANTUPIRÉN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</si>
</sst>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7">
    <numFmt numFmtId="164" formatCode="h:mm;@"/>
    <numFmt numFmtId="165" formatCode="0.0"/>
    <numFmt numFmtId="166" formatCode="0.0%"/>
    <numFmt numFmtId="167" formatCode="_-[$€-2]\ * #,##0.00_-;\-[$€-2]\ * #,##0.00_-;_-[$€-2]\ * &quot;-&quot;??_-"/>
    <numFmt numFmtId="168" formatCode="[$$-340A]\ #,##0"/>
    <numFmt numFmtId="169" formatCode="[$-F400]h:mm:ss\ AM/PM"/>
    <numFmt numFmtId="170" formatCode="dd/mm/yyyy;@"/>
  </numFmts>
  <fonts count="3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4"/>
      <name val="Arial"/>
      <family val="2"/>
    </font>
    <font>
      <b/>
      <sz val="10"/>
      <name val="Arial"/>
      <family val="2"/>
    </font>
    <font>
      <b/>
      <sz val="8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rgb="FF000000"/>
      <name val="Calibri"/>
      <family val="2"/>
    </font>
    <font>
      <sz val="8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name val="Arial"/>
      <family val="2"/>
    </font>
    <font>
      <sz val="10"/>
      <name val="Arial"/>
      <family val="2"/>
    </font>
    <font>
      <sz val="11"/>
      <name val="Calibri"/>
      <family val="2"/>
    </font>
    <font>
      <sz val="11"/>
      <color rgb="FF000000"/>
      <name val="Calibri"/>
      <family val="2"/>
    </font>
    <font>
      <sz val="10"/>
      <name val="Arial"/>
      <family val="2"/>
    </font>
    <font>
      <b/>
      <sz val="11"/>
      <color rgb="FF000000"/>
      <name val="Calibri"/>
      <family val="2"/>
    </font>
    <font>
      <b/>
      <sz val="8"/>
      <color rgb="FF000000"/>
      <name val="Calibri"/>
      <family val="2"/>
    </font>
    <font>
      <sz val="9"/>
      <color rgb="FF000000"/>
      <name val="Tahoma"/>
      <family val="2"/>
    </font>
    <font>
      <b/>
      <sz val="9"/>
      <color theme="0"/>
      <name val="Arial"/>
      <family val="2"/>
    </font>
    <font>
      <u/>
      <sz val="20"/>
      <name val="Times New Roman"/>
      <family val="1"/>
    </font>
    <font>
      <sz val="10"/>
      <name val="Arial"/>
    </font>
    <font>
      <b/>
      <sz val="10"/>
      <color theme="0"/>
      <name val="Times New Roman"/>
      <family val="1"/>
    </font>
    <font>
      <sz val="10"/>
      <name val="Times New Roman"/>
      <family val="1"/>
    </font>
    <font>
      <sz val="12"/>
      <name val="Times New Roman"/>
      <family val="1"/>
    </font>
    <font>
      <sz val="9"/>
      <name val="Arial"/>
      <family val="2"/>
    </font>
    <font>
      <sz val="9"/>
      <color theme="0"/>
      <name val="Arial"/>
      <family val="2"/>
    </font>
    <font>
      <b/>
      <sz val="10"/>
      <name val="Times New Roman"/>
      <family val="1"/>
    </font>
    <font>
      <b/>
      <sz val="10"/>
      <color theme="0"/>
      <name val="Arial"/>
      <family val="2"/>
    </font>
    <font>
      <sz val="10"/>
      <color theme="1"/>
      <name val="Arial"/>
      <family val="2"/>
    </font>
  </fonts>
  <fills count="16">
    <fill>
      <patternFill patternType="none"/>
    </fill>
    <fill>
      <patternFill patternType="gray125"/>
    </fill>
    <fill>
      <patternFill patternType="solid">
        <fgColor theme="6" tint="0.5999938962981048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D8D8D8"/>
        <bgColor rgb="FFD8D8D8"/>
      </patternFill>
    </fill>
    <fill>
      <patternFill patternType="solid">
        <fgColor rgb="FF92D050"/>
        <bgColor indexed="64"/>
      </patternFill>
    </fill>
    <fill>
      <patternFill patternType="solid">
        <fgColor rgb="FFA5A5A5"/>
        <bgColor rgb="FFA5A5A5"/>
      </patternFill>
    </fill>
    <fill>
      <patternFill patternType="solid">
        <fgColor rgb="FFC000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0000"/>
        <bgColor indexed="64"/>
      </patternFill>
    </fill>
  </fills>
  <borders count="5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indexed="64"/>
      </right>
      <top style="thin">
        <color rgb="FF000000"/>
      </top>
      <bottom/>
      <diagonal/>
    </border>
    <border>
      <left/>
      <right style="thin">
        <color indexed="64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</borders>
  <cellStyleXfs count="25">
    <xf numFmtId="0" fontId="0" fillId="0" borderId="0"/>
    <xf numFmtId="9" fontId="1" fillId="0" borderId="0" applyFont="0" applyFill="0" applyBorder="0" applyAlignment="0" applyProtection="0"/>
    <xf numFmtId="0" fontId="3" fillId="0" borderId="0"/>
    <xf numFmtId="0" fontId="12" fillId="0" borderId="0"/>
    <xf numFmtId="0" fontId="3" fillId="0" borderId="0"/>
    <xf numFmtId="0" fontId="3" fillId="0" borderId="0"/>
    <xf numFmtId="0" fontId="13" fillId="0" borderId="0"/>
    <xf numFmtId="0" fontId="3" fillId="0" borderId="0"/>
    <xf numFmtId="0" fontId="3" fillId="0" borderId="0"/>
    <xf numFmtId="0" fontId="1" fillId="0" borderId="0"/>
    <xf numFmtId="0" fontId="1" fillId="0" borderId="0"/>
    <xf numFmtId="167" fontId="1" fillId="0" borderId="0"/>
    <xf numFmtId="168" fontId="3" fillId="0" borderId="0"/>
    <xf numFmtId="0" fontId="3" fillId="0" borderId="0"/>
    <xf numFmtId="0" fontId="3" fillId="0" borderId="0"/>
    <xf numFmtId="0" fontId="15" fillId="0" borderId="0"/>
    <xf numFmtId="0" fontId="16" fillId="0" borderId="0"/>
    <xf numFmtId="9" fontId="1" fillId="0" borderId="0" applyFont="0" applyFill="0" applyBorder="0" applyAlignment="0" applyProtection="0"/>
    <xf numFmtId="0" fontId="22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1" fillId="0" borderId="0"/>
  </cellStyleXfs>
  <cellXfs count="231">
    <xf numFmtId="0" fontId="0" fillId="0" borderId="0" xfId="0"/>
    <xf numFmtId="0" fontId="0" fillId="0" borderId="0" xfId="0" applyAlignment="1">
      <alignment horizontal="left"/>
    </xf>
    <xf numFmtId="0" fontId="5" fillId="7" borderId="2" xfId="2" applyFont="1" applyFill="1" applyBorder="1" applyAlignment="1">
      <alignment horizontal="left" textRotation="90"/>
    </xf>
    <xf numFmtId="2" fontId="5" fillId="7" borderId="2" xfId="2" applyNumberFormat="1" applyFont="1" applyFill="1" applyBorder="1" applyAlignment="1">
      <alignment horizontal="left" textRotation="90"/>
    </xf>
    <xf numFmtId="0" fontId="5" fillId="4" borderId="2" xfId="2" applyFont="1" applyFill="1" applyBorder="1" applyAlignment="1">
      <alignment horizontal="left" textRotation="90"/>
    </xf>
    <xf numFmtId="2" fontId="5" fillId="4" borderId="2" xfId="2" applyNumberFormat="1" applyFont="1" applyFill="1" applyBorder="1" applyAlignment="1">
      <alignment horizontal="left" textRotation="90"/>
    </xf>
    <xf numFmtId="0" fontId="5" fillId="5" borderId="2" xfId="2" applyFont="1" applyFill="1" applyBorder="1" applyAlignment="1">
      <alignment horizontal="left" textRotation="90"/>
    </xf>
    <xf numFmtId="2" fontId="5" fillId="5" borderId="2" xfId="2" applyNumberFormat="1" applyFont="1" applyFill="1" applyBorder="1" applyAlignment="1">
      <alignment horizontal="left" textRotation="90"/>
    </xf>
    <xf numFmtId="0" fontId="0" fillId="6" borderId="1" xfId="0" applyFill="1" applyBorder="1" applyAlignment="1">
      <alignment horizontal="center"/>
    </xf>
    <xf numFmtId="0" fontId="0" fillId="0" borderId="3" xfId="0" applyBorder="1" applyAlignment="1">
      <alignment horizontal="center"/>
    </xf>
    <xf numFmtId="0" fontId="0" fillId="6" borderId="1" xfId="0" applyFill="1" applyBorder="1"/>
    <xf numFmtId="0" fontId="0" fillId="0" borderId="4" xfId="0" applyBorder="1" applyAlignment="1">
      <alignment horizontal="center"/>
    </xf>
    <xf numFmtId="20" fontId="3" fillId="0" borderId="1" xfId="2" applyNumberFormat="1" applyBorder="1" applyAlignment="1">
      <alignment horizontal="left"/>
    </xf>
    <xf numFmtId="164" fontId="3" fillId="0" borderId="1" xfId="2" applyNumberFormat="1" applyBorder="1" applyAlignment="1">
      <alignment horizontal="left"/>
    </xf>
    <xf numFmtId="0" fontId="0" fillId="0" borderId="1" xfId="0" applyBorder="1"/>
    <xf numFmtId="0" fontId="0" fillId="0" borderId="4" xfId="0" applyBorder="1"/>
    <xf numFmtId="0" fontId="2" fillId="0" borderId="1" xfId="0" applyFont="1" applyBorder="1" applyAlignment="1">
      <alignment horizontal="left"/>
    </xf>
    <xf numFmtId="20" fontId="3" fillId="0" borderId="5" xfId="2" applyNumberFormat="1" applyBorder="1" applyAlignment="1">
      <alignment horizontal="left"/>
    </xf>
    <xf numFmtId="0" fontId="2" fillId="6" borderId="1" xfId="0" applyFont="1" applyFill="1" applyBorder="1"/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left"/>
    </xf>
    <xf numFmtId="0" fontId="0" fillId="8" borderId="1" xfId="0" applyFill="1" applyBorder="1" applyAlignment="1">
      <alignment horizontal="left"/>
    </xf>
    <xf numFmtId="2" fontId="0" fillId="0" borderId="1" xfId="0" applyNumberFormat="1" applyBorder="1" applyAlignment="1">
      <alignment horizontal="center"/>
    </xf>
    <xf numFmtId="165" fontId="0" fillId="0" borderId="1" xfId="0" applyNumberFormat="1" applyBorder="1" applyAlignment="1">
      <alignment horizontal="center"/>
    </xf>
    <xf numFmtId="0" fontId="2" fillId="0" borderId="0" xfId="0" applyFont="1"/>
    <xf numFmtId="1" fontId="0" fillId="0" borderId="0" xfId="0" applyNumberFormat="1"/>
    <xf numFmtId="165" fontId="0" fillId="0" borderId="0" xfId="0" applyNumberFormat="1"/>
    <xf numFmtId="0" fontId="6" fillId="9" borderId="2" xfId="0" applyFont="1" applyFill="1" applyBorder="1" applyAlignment="1">
      <alignment horizontal="center"/>
    </xf>
    <xf numFmtId="0" fontId="6" fillId="9" borderId="4" xfId="0" applyFont="1" applyFill="1" applyBorder="1" applyAlignment="1">
      <alignment horizontal="center"/>
    </xf>
    <xf numFmtId="166" fontId="0" fillId="0" borderId="1" xfId="0" applyNumberFormat="1" applyBorder="1" applyAlignment="1">
      <alignment horizontal="center"/>
    </xf>
    <xf numFmtId="0" fontId="7" fillId="6" borderId="2" xfId="0" applyFont="1" applyFill="1" applyBorder="1" applyAlignment="1">
      <alignment wrapText="1"/>
    </xf>
    <xf numFmtId="0" fontId="7" fillId="6" borderId="1" xfId="0" applyFont="1" applyFill="1" applyBorder="1" applyAlignment="1">
      <alignment wrapText="1"/>
    </xf>
    <xf numFmtId="0" fontId="8" fillId="10" borderId="16" xfId="0" applyFont="1" applyFill="1" applyBorder="1" applyAlignment="1">
      <alignment vertical="top" wrapText="1"/>
    </xf>
    <xf numFmtId="0" fontId="0" fillId="0" borderId="0" xfId="0" applyAlignment="1">
      <alignment horizontal="left" vertical="center"/>
    </xf>
    <xf numFmtId="0" fontId="0" fillId="0" borderId="0" xfId="0" applyAlignment="1">
      <alignment vertical="top" wrapText="1"/>
    </xf>
    <xf numFmtId="0" fontId="2" fillId="0" borderId="0" xfId="0" applyFont="1" applyAlignment="1">
      <alignment horizontal="left"/>
    </xf>
    <xf numFmtId="0" fontId="9" fillId="0" borderId="0" xfId="0" applyFont="1" applyAlignment="1">
      <alignment horizontal="left"/>
    </xf>
    <xf numFmtId="0" fontId="0" fillId="0" borderId="0" xfId="0" applyAlignment="1">
      <alignment horizontal="center"/>
    </xf>
    <xf numFmtId="1" fontId="0" fillId="0" borderId="1" xfId="0" applyNumberFormat="1" applyBorder="1" applyAlignment="1">
      <alignment horizontal="center"/>
    </xf>
    <xf numFmtId="0" fontId="8" fillId="10" borderId="19" xfId="0" applyFont="1" applyFill="1" applyBorder="1" applyAlignment="1">
      <alignment vertical="top" wrapText="1"/>
    </xf>
    <xf numFmtId="0" fontId="8" fillId="10" borderId="19" xfId="0" applyFont="1" applyFill="1" applyBorder="1" applyAlignment="1">
      <alignment horizontal="left" vertical="top" wrapText="1"/>
    </xf>
    <xf numFmtId="0" fontId="17" fillId="12" borderId="25" xfId="0" applyFont="1" applyFill="1" applyBorder="1" applyAlignment="1">
      <alignment horizontal="left" vertical="center" wrapText="1"/>
    </xf>
    <xf numFmtId="0" fontId="17" fillId="12" borderId="21" xfId="0" applyFont="1" applyFill="1" applyBorder="1" applyAlignment="1">
      <alignment vertical="top" wrapText="1"/>
    </xf>
    <xf numFmtId="0" fontId="17" fillId="12" borderId="26" xfId="0" applyFont="1" applyFill="1" applyBorder="1" applyAlignment="1">
      <alignment horizontal="left" vertical="center" wrapText="1"/>
    </xf>
    <xf numFmtId="0" fontId="17" fillId="12" borderId="27" xfId="0" applyFont="1" applyFill="1" applyBorder="1" applyAlignment="1">
      <alignment vertical="top" wrapText="1"/>
    </xf>
    <xf numFmtId="0" fontId="18" fillId="12" borderId="19" xfId="0" applyFont="1" applyFill="1" applyBorder="1" applyAlignment="1">
      <alignment horizontal="center"/>
    </xf>
    <xf numFmtId="0" fontId="18" fillId="12" borderId="20" xfId="0" applyFont="1" applyFill="1" applyBorder="1" applyAlignment="1">
      <alignment horizontal="center"/>
    </xf>
    <xf numFmtId="169" fontId="0" fillId="0" borderId="0" xfId="0" applyNumberFormat="1"/>
    <xf numFmtId="1" fontId="0" fillId="11" borderId="0" xfId="0" applyNumberFormat="1" applyFill="1"/>
    <xf numFmtId="0" fontId="2" fillId="0" borderId="5" xfId="0" applyFont="1" applyBorder="1" applyAlignment="1">
      <alignment horizontal="left"/>
    </xf>
    <xf numFmtId="0" fontId="0" fillId="0" borderId="5" xfId="0" applyBorder="1"/>
    <xf numFmtId="0" fontId="0" fillId="11" borderId="1" xfId="0" applyFill="1" applyBorder="1"/>
    <xf numFmtId="0" fontId="0" fillId="0" borderId="1" xfId="0" applyFill="1" applyBorder="1"/>
    <xf numFmtId="0" fontId="0" fillId="11" borderId="0" xfId="0" applyFill="1" applyAlignment="1">
      <alignment horizontal="left"/>
    </xf>
    <xf numFmtId="165" fontId="0" fillId="0" borderId="1" xfId="0" applyNumberFormat="1" applyFill="1" applyBorder="1" applyAlignment="1">
      <alignment horizontal="center"/>
    </xf>
    <xf numFmtId="9" fontId="0" fillId="0" borderId="1" xfId="0" applyNumberFormat="1" applyFill="1" applyBorder="1" applyAlignment="1">
      <alignment horizontal="center"/>
    </xf>
    <xf numFmtId="2" fontId="0" fillId="11" borderId="1" xfId="0" applyNumberFormat="1" applyFill="1" applyBorder="1"/>
    <xf numFmtId="0" fontId="20" fillId="13" borderId="29" xfId="13" applyFont="1" applyFill="1" applyBorder="1" applyAlignment="1">
      <alignment horizontal="left"/>
    </xf>
    <xf numFmtId="0" fontId="20" fillId="13" borderId="30" xfId="13" applyFont="1" applyFill="1" applyBorder="1" applyAlignment="1">
      <alignment horizontal="center"/>
    </xf>
    <xf numFmtId="0" fontId="21" fillId="0" borderId="0" xfId="13" applyFont="1" applyAlignment="1">
      <alignment vertical="center"/>
    </xf>
    <xf numFmtId="0" fontId="23" fillId="13" borderId="31" xfId="18" applyFont="1" applyFill="1" applyBorder="1" applyAlignment="1">
      <alignment horizontal="left" vertical="center" wrapText="1"/>
    </xf>
    <xf numFmtId="0" fontId="24" fillId="0" borderId="0" xfId="18" applyFont="1"/>
    <xf numFmtId="0" fontId="25" fillId="0" borderId="0" xfId="7" applyFont="1"/>
    <xf numFmtId="0" fontId="26" fillId="0" borderId="0" xfId="13" applyFont="1"/>
    <xf numFmtId="0" fontId="24" fillId="0" borderId="0" xfId="13" applyFont="1" applyAlignment="1">
      <alignment vertical="center"/>
    </xf>
    <xf numFmtId="0" fontId="24" fillId="0" borderId="32" xfId="18" applyFont="1" applyBorder="1" applyAlignment="1">
      <alignment horizontal="left" vertical="center" wrapText="1"/>
    </xf>
    <xf numFmtId="0" fontId="27" fillId="13" borderId="33" xfId="13" applyFont="1" applyFill="1" applyBorder="1" applyAlignment="1">
      <alignment horizontal="left"/>
    </xf>
    <xf numFmtId="0" fontId="27" fillId="13" borderId="34" xfId="13" applyFont="1" applyFill="1" applyBorder="1"/>
    <xf numFmtId="0" fontId="24" fillId="0" borderId="35" xfId="18" applyFont="1" applyBorder="1" applyAlignment="1">
      <alignment vertical="center"/>
    </xf>
    <xf numFmtId="0" fontId="24" fillId="0" borderId="0" xfId="7" applyFont="1"/>
    <xf numFmtId="0" fontId="27" fillId="13" borderId="36" xfId="13" applyFont="1" applyFill="1" applyBorder="1" applyAlignment="1">
      <alignment horizontal="left"/>
    </xf>
    <xf numFmtId="0" fontId="27" fillId="13" borderId="37" xfId="13" applyFont="1" applyFill="1" applyBorder="1"/>
    <xf numFmtId="0" fontId="24" fillId="0" borderId="40" xfId="18" applyFont="1" applyBorder="1" applyAlignment="1">
      <alignment horizontal="left" vertical="center" wrapText="1"/>
    </xf>
    <xf numFmtId="0" fontId="24" fillId="0" borderId="35" xfId="18" applyFont="1" applyBorder="1" applyAlignment="1">
      <alignment vertical="center" wrapText="1"/>
    </xf>
    <xf numFmtId="0" fontId="27" fillId="13" borderId="38" xfId="13" applyFont="1" applyFill="1" applyBorder="1" applyAlignment="1">
      <alignment horizontal="left"/>
    </xf>
    <xf numFmtId="0" fontId="27" fillId="13" borderId="39" xfId="13" applyFont="1" applyFill="1" applyBorder="1" applyAlignment="1">
      <alignment horizontal="center"/>
    </xf>
    <xf numFmtId="0" fontId="24" fillId="0" borderId="41" xfId="18" applyFont="1" applyBorder="1" applyAlignment="1">
      <alignment vertical="center" wrapText="1"/>
    </xf>
    <xf numFmtId="0" fontId="27" fillId="13" borderId="39" xfId="13" applyFont="1" applyFill="1" applyBorder="1"/>
    <xf numFmtId="0" fontId="27" fillId="13" borderId="42" xfId="13" applyFont="1" applyFill="1" applyBorder="1" applyAlignment="1">
      <alignment horizontal="left"/>
    </xf>
    <xf numFmtId="0" fontId="27" fillId="13" borderId="43" xfId="13" applyFont="1" applyFill="1" applyBorder="1"/>
    <xf numFmtId="0" fontId="24" fillId="0" borderId="0" xfId="19" applyFont="1" applyAlignment="1">
      <alignment horizontal="left"/>
    </xf>
    <xf numFmtId="0" fontId="24" fillId="0" borderId="0" xfId="19" applyFont="1" applyAlignment="1">
      <alignment horizontal="center"/>
    </xf>
    <xf numFmtId="0" fontId="28" fillId="14" borderId="44" xfId="19" applyFont="1" applyFill="1" applyBorder="1" applyAlignment="1">
      <alignment horizontal="center"/>
    </xf>
    <xf numFmtId="0" fontId="28" fillId="14" borderId="45" xfId="19" applyFont="1" applyFill="1" applyBorder="1" applyAlignment="1">
      <alignment horizontal="center"/>
    </xf>
    <xf numFmtId="0" fontId="28" fillId="14" borderId="46" xfId="19" applyFont="1" applyFill="1" applyBorder="1" applyAlignment="1">
      <alignment horizontal="center"/>
    </xf>
    <xf numFmtId="0" fontId="24" fillId="0" borderId="47" xfId="19" applyFont="1" applyBorder="1" applyAlignment="1">
      <alignment wrapText="1"/>
    </xf>
    <xf numFmtId="0" fontId="24" fillId="0" borderId="48" xfId="19" applyFont="1" applyBorder="1" applyAlignment="1">
      <alignment wrapText="1"/>
    </xf>
    <xf numFmtId="0" fontId="24" fillId="0" borderId="38" xfId="19" applyFont="1" applyBorder="1" applyAlignment="1">
      <alignment horizontal="left" wrapText="1"/>
    </xf>
    <xf numFmtId="0" fontId="24" fillId="0" borderId="47" xfId="19" applyFont="1" applyBorder="1" applyAlignment="1">
      <alignment horizontal="left" wrapText="1"/>
    </xf>
    <xf numFmtId="0" fontId="24" fillId="0" borderId="49" xfId="19" applyFont="1" applyBorder="1" applyAlignment="1">
      <alignment wrapText="1"/>
    </xf>
    <xf numFmtId="0" fontId="3" fillId="0" borderId="50" xfId="20" applyBorder="1"/>
    <xf numFmtId="0" fontId="24" fillId="0" borderId="51" xfId="19" applyFont="1" applyBorder="1" applyAlignment="1">
      <alignment wrapText="1"/>
    </xf>
    <xf numFmtId="0" fontId="24" fillId="0" borderId="52" xfId="19" applyFont="1" applyBorder="1" applyAlignment="1">
      <alignment horizontal="left" wrapText="1"/>
    </xf>
    <xf numFmtId="0" fontId="24" fillId="0" borderId="53" xfId="19" applyFont="1" applyBorder="1" applyAlignment="1">
      <alignment wrapText="1"/>
    </xf>
    <xf numFmtId="0" fontId="24" fillId="0" borderId="0" xfId="19" applyFont="1"/>
    <xf numFmtId="0" fontId="24" fillId="0" borderId="47" xfId="21" applyFont="1" applyBorder="1" applyAlignment="1">
      <alignment horizontal="left" wrapText="1"/>
    </xf>
    <xf numFmtId="0" fontId="24" fillId="0" borderId="48" xfId="21" applyFont="1" applyBorder="1" applyAlignment="1">
      <alignment wrapText="1"/>
    </xf>
    <xf numFmtId="0" fontId="3" fillId="0" borderId="50" xfId="22" applyBorder="1"/>
    <xf numFmtId="0" fontId="24" fillId="0" borderId="50" xfId="7" applyFont="1" applyBorder="1"/>
    <xf numFmtId="0" fontId="24" fillId="0" borderId="48" xfId="23" applyFont="1" applyBorder="1" applyAlignment="1">
      <alignment vertical="center" wrapText="1"/>
    </xf>
    <xf numFmtId="0" fontId="24" fillId="0" borderId="47" xfId="23" applyFont="1" applyBorder="1" applyAlignment="1">
      <alignment vertical="center" wrapText="1"/>
    </xf>
    <xf numFmtId="0" fontId="24" fillId="0" borderId="47" xfId="24" applyFont="1" applyBorder="1" applyAlignment="1">
      <alignment horizontal="left" wrapText="1"/>
    </xf>
    <xf numFmtId="0" fontId="24" fillId="0" borderId="50" xfId="19" applyFont="1" applyBorder="1"/>
    <xf numFmtId="0" fontId="24" fillId="0" borderId="48" xfId="23" applyFont="1" applyBorder="1"/>
    <xf numFmtId="0" fontId="24" fillId="0" borderId="47" xfId="23" applyFont="1" applyBorder="1" applyAlignment="1">
      <alignment horizontal="left" vertical="center" wrapText="1"/>
    </xf>
    <xf numFmtId="0" fontId="24" fillId="0" borderId="53" xfId="23" applyFont="1" applyBorder="1" applyAlignment="1">
      <alignment vertical="center" wrapText="1"/>
    </xf>
    <xf numFmtId="0" fontId="24" fillId="0" borderId="38" xfId="19" applyFont="1" applyBorder="1" applyAlignment="1">
      <alignment vertical="center" wrapText="1"/>
    </xf>
    <xf numFmtId="0" fontId="24" fillId="0" borderId="48" xfId="19" applyFont="1" applyBorder="1" applyAlignment="1">
      <alignment vertical="center" wrapText="1"/>
    </xf>
    <xf numFmtId="0" fontId="24" fillId="0" borderId="50" xfId="19" applyFont="1" applyBorder="1" applyAlignment="1">
      <alignment horizontal="left" wrapText="1"/>
    </xf>
    <xf numFmtId="0" fontId="24" fillId="0" borderId="54" xfId="19" applyFont="1" applyBorder="1" applyAlignment="1">
      <alignment wrapText="1"/>
    </xf>
    <xf numFmtId="0" fontId="23" fillId="13" borderId="29" xfId="19" applyFont="1" applyFill="1" applyBorder="1" applyAlignment="1">
      <alignment horizontal="center" vertical="center" wrapText="1" readingOrder="1"/>
    </xf>
    <xf numFmtId="0" fontId="23" fillId="13" borderId="30" xfId="19" applyFont="1" applyFill="1" applyBorder="1" applyAlignment="1">
      <alignment horizontal="center" vertical="center" wrapText="1" readingOrder="1"/>
    </xf>
    <xf numFmtId="0" fontId="24" fillId="0" borderId="55" xfId="19" applyFont="1" applyBorder="1" applyAlignment="1">
      <alignment horizontal="left" wrapText="1"/>
    </xf>
    <xf numFmtId="0" fontId="24" fillId="0" borderId="56" xfId="19" applyFont="1" applyBorder="1" applyAlignment="1">
      <alignment wrapText="1"/>
    </xf>
    <xf numFmtId="0" fontId="24" fillId="0" borderId="52" xfId="23" applyFont="1" applyBorder="1" applyAlignment="1">
      <alignment horizontal="left" vertical="center" wrapText="1"/>
    </xf>
    <xf numFmtId="0" fontId="24" fillId="0" borderId="51" xfId="23" applyFont="1" applyBorder="1" applyAlignment="1">
      <alignment vertical="center" wrapText="1"/>
    </xf>
    <xf numFmtId="0" fontId="28" fillId="0" borderId="47" xfId="23" applyFont="1" applyBorder="1" applyAlignment="1">
      <alignment horizontal="left" vertical="center" wrapText="1"/>
    </xf>
    <xf numFmtId="0" fontId="24" fillId="0" borderId="49" xfId="23" applyFont="1" applyBorder="1" applyAlignment="1">
      <alignment vertical="center" wrapText="1"/>
    </xf>
    <xf numFmtId="0" fontId="28" fillId="0" borderId="47" xfId="23" applyFont="1" applyBorder="1" applyAlignment="1">
      <alignment vertical="center" wrapText="1"/>
    </xf>
    <xf numFmtId="0" fontId="28" fillId="0" borderId="53" xfId="23" applyFont="1" applyBorder="1" applyAlignment="1">
      <alignment vertical="center" wrapText="1"/>
    </xf>
    <xf numFmtId="0" fontId="25" fillId="0" borderId="47" xfId="23" applyFont="1" applyBorder="1" applyAlignment="1">
      <alignment vertical="center" wrapText="1"/>
    </xf>
    <xf numFmtId="0" fontId="25" fillId="0" borderId="48" xfId="23" applyFont="1" applyBorder="1" applyAlignment="1">
      <alignment vertical="center" wrapText="1"/>
    </xf>
    <xf numFmtId="0" fontId="28" fillId="0" borderId="49" xfId="23" applyFont="1" applyBorder="1" applyAlignment="1">
      <alignment vertical="center" wrapText="1"/>
    </xf>
    <xf numFmtId="0" fontId="28" fillId="0" borderId="38" xfId="19" applyFont="1" applyBorder="1" applyAlignment="1">
      <alignment vertical="center" wrapText="1"/>
    </xf>
    <xf numFmtId="0" fontId="28" fillId="0" borderId="48" xfId="19" applyFont="1" applyBorder="1" applyAlignment="1">
      <alignment vertical="center" wrapText="1"/>
    </xf>
    <xf numFmtId="0" fontId="24" fillId="0" borderId="52" xfId="23" applyFont="1" applyBorder="1" applyAlignment="1">
      <alignment vertical="center" wrapText="1"/>
    </xf>
    <xf numFmtId="0" fontId="24" fillId="0" borderId="57" xfId="19" applyFont="1" applyBorder="1" applyAlignment="1">
      <alignment wrapText="1"/>
    </xf>
    <xf numFmtId="0" fontId="24" fillId="0" borderId="58" xfId="19" applyFont="1" applyBorder="1" applyAlignment="1">
      <alignment wrapText="1"/>
    </xf>
    <xf numFmtId="0" fontId="24" fillId="11" borderId="47" xfId="19" applyFont="1" applyFill="1" applyBorder="1" applyAlignment="1">
      <alignment wrapText="1"/>
    </xf>
    <xf numFmtId="0" fontId="24" fillId="11" borderId="49" xfId="19" applyFont="1" applyFill="1" applyBorder="1" applyAlignment="1">
      <alignment wrapText="1"/>
    </xf>
    <xf numFmtId="0" fontId="24" fillId="0" borderId="50" xfId="19" applyFont="1" applyBorder="1" applyAlignment="1">
      <alignment vertical="center" wrapText="1"/>
    </xf>
    <xf numFmtId="0" fontId="24" fillId="0" borderId="54" xfId="19" applyFont="1" applyBorder="1" applyAlignment="1">
      <alignment vertical="center" wrapText="1"/>
    </xf>
    <xf numFmtId="0" fontId="24" fillId="11" borderId="0" xfId="7" applyFont="1" applyFill="1"/>
    <xf numFmtId="0" fontId="29" fillId="13" borderId="1" xfId="0" applyFont="1" applyFill="1" applyBorder="1" applyAlignment="1">
      <alignment horizontal="center" vertical="center" wrapText="1"/>
    </xf>
    <xf numFmtId="0" fontId="29" fillId="13" borderId="1" xfId="0" applyFont="1" applyFill="1" applyBorder="1" applyAlignment="1">
      <alignment horizontal="center" vertical="center"/>
    </xf>
    <xf numFmtId="0" fontId="30" fillId="0" borderId="1" xfId="0" applyFont="1" applyBorder="1" applyAlignment="1">
      <alignment horizontal="center"/>
    </xf>
    <xf numFmtId="2" fontId="30" fillId="0" borderId="1" xfId="0" applyNumberFormat="1" applyFont="1" applyBorder="1" applyAlignment="1">
      <alignment horizontal="center"/>
    </xf>
    <xf numFmtId="0" fontId="30" fillId="11" borderId="1" xfId="0" applyFont="1" applyFill="1" applyBorder="1" applyAlignment="1">
      <alignment horizontal="center"/>
    </xf>
    <xf numFmtId="2" fontId="30" fillId="11" borderId="1" xfId="0" applyNumberFormat="1" applyFont="1" applyFill="1" applyBorder="1" applyAlignment="1">
      <alignment horizontal="center"/>
    </xf>
    <xf numFmtId="0" fontId="0" fillId="11" borderId="0" xfId="0" applyFill="1"/>
    <xf numFmtId="164" fontId="3" fillId="11" borderId="1" xfId="2" applyNumberFormat="1" applyFill="1" applyBorder="1" applyAlignment="1">
      <alignment horizontal="left"/>
    </xf>
    <xf numFmtId="20" fontId="3" fillId="11" borderId="5" xfId="2" applyNumberFormat="1" applyFill="1" applyBorder="1" applyAlignment="1">
      <alignment horizontal="left"/>
    </xf>
    <xf numFmtId="164" fontId="3" fillId="11" borderId="2" xfId="2" applyNumberFormat="1" applyFill="1" applyBorder="1" applyAlignment="1">
      <alignment horizontal="left"/>
    </xf>
    <xf numFmtId="20" fontId="3" fillId="11" borderId="6" xfId="2" applyNumberFormat="1" applyFill="1" applyBorder="1" applyAlignment="1">
      <alignment horizontal="left"/>
    </xf>
    <xf numFmtId="0" fontId="30" fillId="15" borderId="1" xfId="0" applyFont="1" applyFill="1" applyBorder="1" applyAlignment="1">
      <alignment horizontal="center"/>
    </xf>
    <xf numFmtId="2" fontId="30" fillId="15" borderId="1" xfId="0" applyNumberFormat="1" applyFont="1" applyFill="1" applyBorder="1" applyAlignment="1">
      <alignment horizontal="center"/>
    </xf>
    <xf numFmtId="0" fontId="0" fillId="15" borderId="0" xfId="0" applyFill="1"/>
    <xf numFmtId="166" fontId="0" fillId="0" borderId="2" xfId="1" applyNumberFormat="1" applyFont="1" applyBorder="1" applyAlignment="1">
      <alignment horizontal="center"/>
    </xf>
    <xf numFmtId="166" fontId="0" fillId="0" borderId="4" xfId="1" applyNumberFormat="1" applyFont="1" applyBorder="1" applyAlignment="1">
      <alignment horizontal="center"/>
    </xf>
    <xf numFmtId="0" fontId="8" fillId="10" borderId="19" xfId="0" applyFont="1" applyFill="1" applyBorder="1" applyAlignment="1">
      <alignment horizontal="left" vertical="center" wrapText="1"/>
    </xf>
    <xf numFmtId="0" fontId="8" fillId="10" borderId="20" xfId="0" applyFont="1" applyFill="1" applyBorder="1" applyAlignment="1">
      <alignment horizontal="left" vertical="center" wrapText="1"/>
    </xf>
    <xf numFmtId="0" fontId="0" fillId="0" borderId="28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8" fillId="10" borderId="16" xfId="0" applyFont="1" applyFill="1" applyBorder="1" applyAlignment="1">
      <alignment horizontal="left" vertical="center" wrapText="1"/>
    </xf>
    <xf numFmtId="0" fontId="0" fillId="0" borderId="2" xfId="0" applyBorder="1" applyAlignment="1">
      <alignment horizontal="center"/>
    </xf>
    <xf numFmtId="0" fontId="14" fillId="0" borderId="19" xfId="0" applyFont="1" applyBorder="1" applyAlignment="1">
      <alignment horizontal="center" wrapText="1"/>
    </xf>
    <xf numFmtId="0" fontId="14" fillId="0" borderId="23" xfId="0" applyFont="1" applyBorder="1" applyAlignment="1">
      <alignment horizontal="center" wrapText="1"/>
    </xf>
    <xf numFmtId="0" fontId="14" fillId="0" borderId="20" xfId="0" applyFont="1" applyBorder="1" applyAlignment="1">
      <alignment horizontal="center" wrapText="1"/>
    </xf>
    <xf numFmtId="0" fontId="17" fillId="0" borderId="24" xfId="0" applyFont="1" applyBorder="1" applyAlignment="1">
      <alignment horizontal="left"/>
    </xf>
    <xf numFmtId="0" fontId="18" fillId="12" borderId="16" xfId="0" applyFont="1" applyFill="1" applyBorder="1" applyAlignment="1">
      <alignment horizontal="center"/>
    </xf>
    <xf numFmtId="0" fontId="18" fillId="12" borderId="19" xfId="0" applyFont="1" applyFill="1" applyBorder="1" applyAlignment="1">
      <alignment horizontal="center"/>
    </xf>
    <xf numFmtId="0" fontId="14" fillId="0" borderId="16" xfId="0" applyFont="1" applyBorder="1" applyAlignment="1">
      <alignment horizontal="center"/>
    </xf>
    <xf numFmtId="0" fontId="14" fillId="0" borderId="16" xfId="0" applyFont="1" applyFill="1" applyBorder="1" applyAlignment="1">
      <alignment horizontal="center"/>
    </xf>
    <xf numFmtId="166" fontId="0" fillId="0" borderId="2" xfId="17" applyNumberFormat="1" applyFont="1" applyBorder="1" applyAlignment="1">
      <alignment horizontal="center"/>
    </xf>
    <xf numFmtId="166" fontId="0" fillId="0" borderId="4" xfId="17" applyNumberFormat="1" applyFont="1" applyBorder="1" applyAlignment="1">
      <alignment horizontal="center"/>
    </xf>
    <xf numFmtId="1" fontId="14" fillId="0" borderId="21" xfId="0" applyNumberFormat="1" applyFont="1" applyFill="1" applyBorder="1" applyAlignment="1">
      <alignment horizontal="center"/>
    </xf>
    <xf numFmtId="1" fontId="14" fillId="0" borderId="22" xfId="0" applyNumberFormat="1" applyFont="1" applyFill="1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0" xfId="0" applyAlignment="1">
      <alignment horizontal="center"/>
    </xf>
    <xf numFmtId="0" fontId="0" fillId="0" borderId="10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3" xfId="0" applyBorder="1" applyAlignment="1">
      <alignment horizontal="center"/>
    </xf>
    <xf numFmtId="0" fontId="8" fillId="10" borderId="16" xfId="0" applyFont="1" applyFill="1" applyBorder="1" applyAlignment="1">
      <alignment horizontal="left" vertical="center"/>
    </xf>
    <xf numFmtId="0" fontId="0" fillId="0" borderId="2" xfId="0" applyFill="1" applyBorder="1" applyAlignment="1">
      <alignment horizontal="center"/>
    </xf>
    <xf numFmtId="0" fontId="0" fillId="0" borderId="3" xfId="0" applyFill="1" applyBorder="1" applyAlignment="1">
      <alignment horizontal="center"/>
    </xf>
    <xf numFmtId="0" fontId="0" fillId="0" borderId="4" xfId="0" applyFill="1" applyBorder="1" applyAlignment="1">
      <alignment horizontal="center"/>
    </xf>
    <xf numFmtId="0" fontId="2" fillId="0" borderId="6" xfId="0" applyFont="1" applyBorder="1" applyAlignment="1">
      <alignment horizontal="left" vertical="center" wrapText="1"/>
    </xf>
    <xf numFmtId="0" fontId="0" fillId="0" borderId="7" xfId="0" applyBorder="1" applyAlignment="1">
      <alignment horizontal="left" vertical="center" wrapText="1"/>
    </xf>
    <xf numFmtId="0" fontId="0" fillId="0" borderId="8" xfId="0" applyBorder="1" applyAlignment="1">
      <alignment horizontal="left" vertical="center" wrapText="1"/>
    </xf>
    <xf numFmtId="0" fontId="0" fillId="0" borderId="9" xfId="0" applyBorder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0" fillId="0" borderId="10" xfId="0" applyBorder="1" applyAlignment="1">
      <alignment horizontal="left" vertical="center" wrapText="1"/>
    </xf>
    <xf numFmtId="0" fontId="0" fillId="0" borderId="11" xfId="0" applyBorder="1" applyAlignment="1">
      <alignment horizontal="left" vertical="center" wrapText="1"/>
    </xf>
    <xf numFmtId="0" fontId="0" fillId="0" borderId="12" xfId="0" applyBorder="1" applyAlignment="1">
      <alignment horizontal="left" vertical="center" wrapText="1"/>
    </xf>
    <xf numFmtId="0" fontId="0" fillId="0" borderId="13" xfId="0" applyBorder="1" applyAlignment="1">
      <alignment horizontal="left" vertical="center" wrapText="1"/>
    </xf>
    <xf numFmtId="0" fontId="2" fillId="0" borderId="12" xfId="0" applyFont="1" applyBorder="1" applyAlignment="1">
      <alignment horizontal="left"/>
    </xf>
    <xf numFmtId="0" fontId="7" fillId="6" borderId="17" xfId="0" applyFont="1" applyFill="1" applyBorder="1" applyAlignment="1">
      <alignment horizontal="left" vertical="center"/>
    </xf>
    <xf numFmtId="0" fontId="7" fillId="6" borderId="10" xfId="0" applyFont="1" applyFill="1" applyBorder="1" applyAlignment="1">
      <alignment horizontal="left" vertical="center"/>
    </xf>
    <xf numFmtId="0" fontId="7" fillId="6" borderId="18" xfId="0" applyFont="1" applyFill="1" applyBorder="1" applyAlignment="1">
      <alignment horizontal="left" vertical="center"/>
    </xf>
    <xf numFmtId="1" fontId="14" fillId="0" borderId="19" xfId="0" applyNumberFormat="1" applyFont="1" applyFill="1" applyBorder="1" applyAlignment="1">
      <alignment horizontal="center"/>
    </xf>
    <xf numFmtId="1" fontId="14" fillId="0" borderId="20" xfId="0" applyNumberFormat="1" applyFont="1" applyFill="1" applyBorder="1" applyAlignment="1">
      <alignment horizontal="center"/>
    </xf>
    <xf numFmtId="0" fontId="7" fillId="0" borderId="2" xfId="0" applyFont="1" applyBorder="1" applyAlignment="1">
      <alignment horizontal="left"/>
    </xf>
    <xf numFmtId="0" fontId="7" fillId="0" borderId="3" xfId="0" applyFont="1" applyBorder="1" applyAlignment="1">
      <alignment horizontal="left"/>
    </xf>
    <xf numFmtId="0" fontId="7" fillId="6" borderId="5" xfId="0" applyFont="1" applyFill="1" applyBorder="1" applyAlignment="1">
      <alignment vertical="center"/>
    </xf>
    <xf numFmtId="0" fontId="7" fillId="6" borderId="14" xfId="0" applyFont="1" applyFill="1" applyBorder="1" applyAlignment="1">
      <alignment vertical="center"/>
    </xf>
    <xf numFmtId="0" fontId="7" fillId="6" borderId="15" xfId="0" applyFont="1" applyFill="1" applyBorder="1" applyAlignment="1">
      <alignment vertical="center"/>
    </xf>
    <xf numFmtId="1" fontId="0" fillId="0" borderId="2" xfId="0" applyNumberFormat="1" applyBorder="1" applyAlignment="1">
      <alignment horizontal="center"/>
    </xf>
    <xf numFmtId="0" fontId="2" fillId="6" borderId="2" xfId="0" applyFont="1" applyFill="1" applyBorder="1" applyAlignment="1">
      <alignment horizontal="left"/>
    </xf>
    <xf numFmtId="0" fontId="2" fillId="6" borderId="3" xfId="0" applyFont="1" applyFill="1" applyBorder="1" applyAlignment="1">
      <alignment horizontal="left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14" fillId="0" borderId="16" xfId="0" applyFont="1" applyBorder="1" applyAlignment="1">
      <alignment horizontal="left" vertical="center" wrapText="1"/>
    </xf>
    <xf numFmtId="0" fontId="2" fillId="9" borderId="6" xfId="0" applyFont="1" applyFill="1" applyBorder="1" applyAlignment="1">
      <alignment horizontal="center" vertical="center" wrapText="1"/>
    </xf>
    <xf numFmtId="0" fontId="2" fillId="9" borderId="7" xfId="0" applyFont="1" applyFill="1" applyBorder="1" applyAlignment="1">
      <alignment horizontal="center" vertical="center" wrapText="1"/>
    </xf>
    <xf numFmtId="0" fontId="2" fillId="9" borderId="11" xfId="0" applyFont="1" applyFill="1" applyBorder="1" applyAlignment="1">
      <alignment horizontal="center" vertical="center" wrapText="1"/>
    </xf>
    <xf numFmtId="0" fontId="2" fillId="9" borderId="12" xfId="0" applyFont="1" applyFill="1" applyBorder="1" applyAlignment="1">
      <alignment horizontal="center" vertical="center" wrapText="1"/>
    </xf>
    <xf numFmtId="0" fontId="6" fillId="9" borderId="2" xfId="0" applyFont="1" applyFill="1" applyBorder="1" applyAlignment="1">
      <alignment horizontal="center"/>
    </xf>
    <xf numFmtId="0" fontId="6" fillId="9" borderId="4" xfId="0" applyFont="1" applyFill="1" applyBorder="1" applyAlignment="1">
      <alignment horizontal="center"/>
    </xf>
    <xf numFmtId="0" fontId="6" fillId="9" borderId="3" xfId="0" applyFont="1" applyFill="1" applyBorder="1" applyAlignment="1">
      <alignment horizontal="center"/>
    </xf>
    <xf numFmtId="0" fontId="0" fillId="0" borderId="1" xfId="0" applyBorder="1" applyAlignment="1">
      <alignment horizontal="center"/>
    </xf>
    <xf numFmtId="0" fontId="4" fillId="5" borderId="1" xfId="2" applyFont="1" applyFill="1" applyBorder="1" applyAlignment="1">
      <alignment horizontal="left"/>
    </xf>
    <xf numFmtId="0" fontId="0" fillId="0" borderId="1" xfId="0" applyBorder="1" applyAlignment="1">
      <alignment horizontal="center" vertical="center"/>
    </xf>
    <xf numFmtId="0" fontId="2" fillId="2" borderId="0" xfId="0" applyFont="1" applyFill="1" applyAlignment="1">
      <alignment horizontal="center"/>
    </xf>
    <xf numFmtId="0" fontId="4" fillId="3" borderId="1" xfId="2" applyFont="1" applyFill="1" applyBorder="1" applyAlignment="1">
      <alignment horizontal="left"/>
    </xf>
    <xf numFmtId="0" fontId="4" fillId="4" borderId="1" xfId="2" applyFont="1" applyFill="1" applyBorder="1" applyAlignment="1">
      <alignment horizontal="left"/>
    </xf>
    <xf numFmtId="0" fontId="24" fillId="0" borderId="38" xfId="13" applyFont="1" applyBorder="1" applyAlignment="1">
      <alignment horizontal="center" vertical="center"/>
    </xf>
    <xf numFmtId="0" fontId="24" fillId="0" borderId="39" xfId="13" applyFont="1" applyBorder="1" applyAlignment="1">
      <alignment horizontal="center" vertical="center"/>
    </xf>
    <xf numFmtId="0" fontId="24" fillId="11" borderId="42" xfId="7" applyFont="1" applyFill="1" applyBorder="1" applyAlignment="1">
      <alignment horizontal="center" vertical="center"/>
    </xf>
    <xf numFmtId="0" fontId="24" fillId="11" borderId="43" xfId="7" applyFont="1" applyFill="1" applyBorder="1" applyAlignment="1">
      <alignment horizontal="center" vertical="center"/>
    </xf>
    <xf numFmtId="0" fontId="23" fillId="13" borderId="29" xfId="19" applyFont="1" applyFill="1" applyBorder="1" applyAlignment="1">
      <alignment horizontal="center"/>
    </xf>
    <xf numFmtId="0" fontId="23" fillId="13" borderId="30" xfId="19" applyFont="1" applyFill="1" applyBorder="1" applyAlignment="1">
      <alignment horizontal="center"/>
    </xf>
    <xf numFmtId="0" fontId="24" fillId="11" borderId="33" xfId="13" applyFont="1" applyFill="1" applyBorder="1" applyAlignment="1">
      <alignment horizontal="center" vertical="center"/>
    </xf>
    <xf numFmtId="0" fontId="24" fillId="11" borderId="34" xfId="13" applyFont="1" applyFill="1" applyBorder="1" applyAlignment="1">
      <alignment horizontal="center" vertical="center"/>
    </xf>
    <xf numFmtId="170" fontId="24" fillId="11" borderId="38" xfId="13" applyNumberFormat="1" applyFont="1" applyFill="1" applyBorder="1" applyAlignment="1">
      <alignment horizontal="center" vertical="center"/>
    </xf>
    <xf numFmtId="170" fontId="24" fillId="11" borderId="39" xfId="13" applyNumberFormat="1" applyFont="1" applyFill="1" applyBorder="1" applyAlignment="1">
      <alignment horizontal="center" vertical="center"/>
    </xf>
  </cellXfs>
  <cellStyles count="25">
    <cellStyle name="Normal" xfId="0" builtinId="0"/>
    <cellStyle name="Normal 10 2 2 3" xfId="4" xr:uid="{00000000-0005-0000-0000-000001000000}"/>
    <cellStyle name="Normal 10 2 3" xfId="22" xr:uid="{58FB0F62-C1FE-409C-829A-0F9D9DB9417F}"/>
    <cellStyle name="Normal 155 5" xfId="9" xr:uid="{00000000-0005-0000-0000-000002000000}"/>
    <cellStyle name="Normal 157 5" xfId="10" xr:uid="{00000000-0005-0000-0000-000003000000}"/>
    <cellStyle name="Normal 158 2" xfId="21" xr:uid="{D5D44981-BE59-404A-A395-C48E24949F0C}"/>
    <cellStyle name="Normal 159 2" xfId="24" xr:uid="{270A912E-7F0E-48C1-9E70-55A0C469A3D3}"/>
    <cellStyle name="Normal 17 2" xfId="8" xr:uid="{00000000-0005-0000-0000-000004000000}"/>
    <cellStyle name="Normal 2" xfId="3" xr:uid="{00000000-0005-0000-0000-000005000000}"/>
    <cellStyle name="Normal 2 10 2 2" xfId="7" xr:uid="{00000000-0005-0000-0000-000006000000}"/>
    <cellStyle name="Normal 2 2" xfId="2" xr:uid="{00000000-0005-0000-0000-000007000000}"/>
    <cellStyle name="Normal 2 2 10 3" xfId="5" xr:uid="{00000000-0005-0000-0000-000008000000}"/>
    <cellStyle name="Normal 227" xfId="12" xr:uid="{00000000-0005-0000-0000-000009000000}"/>
    <cellStyle name="Normal 28" xfId="11" xr:uid="{00000000-0005-0000-0000-00000A000000}"/>
    <cellStyle name="Normal 3" xfId="6" xr:uid="{00000000-0005-0000-0000-00000B000000}"/>
    <cellStyle name="Normal 3 10 10" xfId="13" xr:uid="{00000000-0005-0000-0000-00000C000000}"/>
    <cellStyle name="Normal 4" xfId="15" xr:uid="{00000000-0005-0000-0000-00000D000000}"/>
    <cellStyle name="Normal 5" xfId="16" xr:uid="{00000000-0005-0000-0000-00000E000000}"/>
    <cellStyle name="Normal 6" xfId="18" xr:uid="{141B1530-89AE-4CDC-B0F5-A534742432D5}"/>
    <cellStyle name="Normal 8" xfId="14" xr:uid="{00000000-0005-0000-0000-00000F000000}"/>
    <cellStyle name="Normal 9 2 3" xfId="20" xr:uid="{663F84E3-6904-4D8B-A691-107C55AD0BA4}"/>
    <cellStyle name="Normal_PO 2012-1°Trim TRONCAL 5 - Anexos 1 y 2 Modificado 2" xfId="19" xr:uid="{1887E872-D0E2-4574-AE8D-DB52417E93B5}"/>
    <cellStyle name="Normal_PO 2012-1°Trim ZONA J - Anexos 1 y 2 2" xfId="23" xr:uid="{C80FE12D-EBC8-43BB-9C51-74889643DDFD}"/>
    <cellStyle name="Porcentaje" xfId="1" builtinId="5"/>
    <cellStyle name="Porcentaje 3" xfId="17" xr:uid="{00000000-0005-0000-0000-000012000000}"/>
  </cellStyles>
  <dxfs count="1">
    <dxf>
      <font>
        <b/>
        <i val="0"/>
        <condense val="0"/>
        <extend val="0"/>
        <color indexed="10"/>
      </font>
    </dxf>
  </dxfs>
  <tableStyles count="1" defaultTableStyle="TableStyleMedium2" defaultPivotStyle="PivotStyleLight16">
    <tableStyle name="Invisible" pivot="0" table="0" count="0" xr9:uid="{00000000-0011-0000-FFFF-FFFF00000000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4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3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2.xml"/><Relationship Id="rId10" Type="http://schemas.openxmlformats.org/officeDocument/2006/relationships/sharedStrings" Target="sharedStrings.xml"/><Relationship Id="rId4" Type="http://schemas.openxmlformats.org/officeDocument/2006/relationships/externalLink" Target="externalLinks/externalLink1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81643</xdr:colOff>
      <xdr:row>83</xdr:row>
      <xdr:rowOff>54429</xdr:rowOff>
    </xdr:from>
    <xdr:to>
      <xdr:col>3</xdr:col>
      <xdr:colOff>374038</xdr:colOff>
      <xdr:row>100</xdr:row>
      <xdr:rowOff>163287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BB36E2D9-FA0F-8721-EE21-9A70CA8DF3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1643" y="17662072"/>
          <a:ext cx="5218181" cy="3347358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Proyectos/ZONA%20G/4&#186;PO%20ZONAG/Ult.%20Versi&#243;n/2&#186;PO%20Zona%20G_Mod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eriodos "/>
      <sheetName val="Rangos 2º PO"/>
      <sheetName val="Zona G"/>
      <sheetName val="RevisaRangos"/>
      <sheetName val="Lab_G"/>
      <sheetName val="FS_G"/>
      <sheetName val="DISTANCIAS ZONA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1">
          <cell r="A1" t="str">
            <v>ROUTE_NAME</v>
          </cell>
          <cell r="B1" t="str">
            <v>DIST</v>
          </cell>
        </row>
        <row r="2">
          <cell r="A2" t="str">
            <v>G01I</v>
          </cell>
          <cell r="B2">
            <v>11.21</v>
          </cell>
        </row>
        <row r="3">
          <cell r="A3" t="str">
            <v>G01R</v>
          </cell>
          <cell r="B3">
            <v>11.45</v>
          </cell>
        </row>
        <row r="4">
          <cell r="A4" t="str">
            <v>G02I</v>
          </cell>
          <cell r="B4">
            <v>11.76</v>
          </cell>
        </row>
        <row r="5">
          <cell r="A5" t="str">
            <v>G02R</v>
          </cell>
          <cell r="B5">
            <v>11.62</v>
          </cell>
        </row>
        <row r="6">
          <cell r="A6" t="str">
            <v>G03I</v>
          </cell>
          <cell r="B6">
            <v>10.69</v>
          </cell>
        </row>
        <row r="7">
          <cell r="A7" t="str">
            <v>G03R</v>
          </cell>
          <cell r="B7">
            <v>9.98</v>
          </cell>
        </row>
        <row r="8">
          <cell r="A8" t="str">
            <v>G04I</v>
          </cell>
          <cell r="B8">
            <v>8.56</v>
          </cell>
        </row>
        <row r="9">
          <cell r="A9" t="str">
            <v>G04R</v>
          </cell>
          <cell r="B9">
            <v>8.6300000000000008</v>
          </cell>
        </row>
        <row r="10">
          <cell r="A10" t="str">
            <v>G05I</v>
          </cell>
          <cell r="B10">
            <v>15</v>
          </cell>
        </row>
        <row r="11">
          <cell r="A11" t="str">
            <v>G05R</v>
          </cell>
          <cell r="B11">
            <v>14.34</v>
          </cell>
        </row>
        <row r="12">
          <cell r="A12" t="str">
            <v>G06I</v>
          </cell>
          <cell r="B12">
            <v>14.75</v>
          </cell>
        </row>
        <row r="13">
          <cell r="A13" t="str">
            <v>G06R</v>
          </cell>
          <cell r="B13">
            <v>13.49</v>
          </cell>
        </row>
        <row r="14">
          <cell r="A14" t="str">
            <v>G07I</v>
          </cell>
          <cell r="B14">
            <v>12.69</v>
          </cell>
        </row>
        <row r="15">
          <cell r="A15" t="str">
            <v>G07R</v>
          </cell>
          <cell r="B15">
            <v>13</v>
          </cell>
        </row>
        <row r="16">
          <cell r="A16" t="str">
            <v>G08I</v>
          </cell>
          <cell r="B16">
            <v>18.32</v>
          </cell>
        </row>
        <row r="17">
          <cell r="A17" t="str">
            <v>G08R</v>
          </cell>
          <cell r="B17">
            <v>19.53</v>
          </cell>
        </row>
        <row r="18">
          <cell r="A18" t="str">
            <v>G09I</v>
          </cell>
          <cell r="B18">
            <v>12.44</v>
          </cell>
        </row>
        <row r="19">
          <cell r="A19" t="str">
            <v>G09R</v>
          </cell>
          <cell r="B19">
            <v>14.51</v>
          </cell>
        </row>
        <row r="20">
          <cell r="A20" t="str">
            <v>G10I</v>
          </cell>
          <cell r="B20">
            <v>13.37</v>
          </cell>
        </row>
        <row r="21">
          <cell r="A21" t="str">
            <v>G10R</v>
          </cell>
          <cell r="B21">
            <v>12.99</v>
          </cell>
        </row>
        <row r="22">
          <cell r="A22" t="str">
            <v>G11I</v>
          </cell>
          <cell r="B22">
            <v>15.29</v>
          </cell>
        </row>
        <row r="23">
          <cell r="A23" t="str">
            <v>G11R</v>
          </cell>
          <cell r="B23">
            <v>15.87</v>
          </cell>
        </row>
        <row r="24">
          <cell r="A24" t="str">
            <v>G12I</v>
          </cell>
          <cell r="B24">
            <v>7.88</v>
          </cell>
        </row>
        <row r="25">
          <cell r="A25" t="str">
            <v>G12R</v>
          </cell>
          <cell r="B25">
            <v>8.48</v>
          </cell>
        </row>
        <row r="26">
          <cell r="A26" t="str">
            <v>G13I</v>
          </cell>
          <cell r="B26">
            <v>12.88</v>
          </cell>
        </row>
        <row r="27">
          <cell r="A27" t="str">
            <v>G13R</v>
          </cell>
          <cell r="B27">
            <v>12.98</v>
          </cell>
        </row>
        <row r="28">
          <cell r="A28" t="str">
            <v>G14I</v>
          </cell>
          <cell r="B28">
            <v>14.09</v>
          </cell>
        </row>
        <row r="29">
          <cell r="A29" t="str">
            <v>G14R</v>
          </cell>
          <cell r="B29">
            <v>15.18</v>
          </cell>
        </row>
        <row r="30">
          <cell r="A30" t="str">
            <v>G15I</v>
          </cell>
          <cell r="B30">
            <v>18.28</v>
          </cell>
        </row>
        <row r="31">
          <cell r="A31" t="str">
            <v>G15R</v>
          </cell>
          <cell r="B31">
            <v>18.53</v>
          </cell>
        </row>
        <row r="32">
          <cell r="A32" t="str">
            <v>G16I</v>
          </cell>
          <cell r="B32">
            <v>12.03</v>
          </cell>
        </row>
        <row r="33">
          <cell r="A33" t="str">
            <v>G16R</v>
          </cell>
          <cell r="B33">
            <v>12.14</v>
          </cell>
        </row>
        <row r="34">
          <cell r="A34" t="str">
            <v>G17I</v>
          </cell>
          <cell r="B34">
            <v>10.56</v>
          </cell>
        </row>
        <row r="35">
          <cell r="A35" t="str">
            <v>G17R</v>
          </cell>
          <cell r="B35">
            <v>11.57</v>
          </cell>
        </row>
        <row r="36">
          <cell r="A36" t="str">
            <v>G18I</v>
          </cell>
          <cell r="B36">
            <v>12.27</v>
          </cell>
        </row>
        <row r="37">
          <cell r="A37" t="str">
            <v>G18R</v>
          </cell>
          <cell r="B37">
            <v>12.72</v>
          </cell>
        </row>
        <row r="38">
          <cell r="A38" t="str">
            <v>G19I</v>
          </cell>
          <cell r="B38">
            <v>8.19</v>
          </cell>
        </row>
        <row r="39">
          <cell r="A39" t="str">
            <v>G19R</v>
          </cell>
          <cell r="B39">
            <v>8.58</v>
          </cell>
        </row>
        <row r="40">
          <cell r="A40" t="str">
            <v>G20I</v>
          </cell>
          <cell r="B40">
            <v>6.47</v>
          </cell>
        </row>
        <row r="41">
          <cell r="A41" t="str">
            <v>G20R</v>
          </cell>
          <cell r="B41">
            <v>7.98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Y104"/>
  <sheetViews>
    <sheetView tabSelected="1" zoomScale="70" zoomScaleNormal="70" workbookViewId="0">
      <selection activeCell="K42" sqref="K42"/>
    </sheetView>
  </sheetViews>
  <sheetFormatPr baseColWidth="10" defaultRowHeight="15" x14ac:dyDescent="0.25"/>
  <cols>
    <col min="1" max="1" width="20.28515625" customWidth="1"/>
    <col min="2" max="2" width="44.7109375" customWidth="1"/>
    <col min="3" max="7" width="9" customWidth="1"/>
    <col min="8" max="8" width="10.28515625" customWidth="1"/>
    <col min="9" max="9" width="2.5703125" customWidth="1"/>
    <col min="10" max="14" width="11.42578125" customWidth="1"/>
    <col min="15" max="15" width="12.28515625" bestFit="1" customWidth="1"/>
    <col min="16" max="44" width="5.7109375" customWidth="1"/>
  </cols>
  <sheetData>
    <row r="1" spans="1:51" ht="15" customHeight="1" x14ac:dyDescent="0.25">
      <c r="A1" s="218" t="s">
        <v>0</v>
      </c>
      <c r="B1" s="218"/>
      <c r="C1" s="218"/>
      <c r="D1" s="218"/>
      <c r="E1" s="218"/>
      <c r="F1" s="218"/>
      <c r="G1" s="218"/>
      <c r="H1" s="218"/>
      <c r="K1" s="1"/>
      <c r="L1" s="1" t="s">
        <v>1</v>
      </c>
      <c r="M1" s="1"/>
      <c r="N1" s="1"/>
      <c r="O1" s="1"/>
      <c r="P1" s="1">
        <v>1</v>
      </c>
      <c r="Q1" s="1">
        <v>4.49999999999996</v>
      </c>
      <c r="R1" s="1">
        <v>0.99999999999998379</v>
      </c>
      <c r="S1" s="1">
        <v>1.500000000000048</v>
      </c>
      <c r="T1" s="1">
        <v>1.5</v>
      </c>
      <c r="U1" s="1">
        <v>3.0000000000000013</v>
      </c>
      <c r="V1" s="1">
        <v>1.5</v>
      </c>
      <c r="W1" s="1">
        <v>2.5000000000000071</v>
      </c>
      <c r="X1" s="1">
        <v>1.9999999999999929</v>
      </c>
      <c r="Y1" s="1">
        <v>1.9999999999999902</v>
      </c>
      <c r="Z1" s="53">
        <v>1.500000000000016</v>
      </c>
      <c r="AA1" s="53">
        <v>2</v>
      </c>
      <c r="AB1" s="1">
        <v>1</v>
      </c>
      <c r="AC1" s="1">
        <v>4.499999999999984</v>
      </c>
      <c r="AD1" s="1">
        <v>1.0000000000000078</v>
      </c>
      <c r="AE1" s="1">
        <v>2.5000000000000084</v>
      </c>
      <c r="AF1" s="1">
        <v>3</v>
      </c>
      <c r="AG1" s="1">
        <v>3</v>
      </c>
      <c r="AH1" s="1">
        <v>4.5</v>
      </c>
      <c r="AI1" s="53">
        <v>2.4999999999999991</v>
      </c>
      <c r="AJ1" s="53">
        <v>2</v>
      </c>
      <c r="AK1" s="1">
        <v>1</v>
      </c>
      <c r="AL1" s="1">
        <v>4.499999999999984</v>
      </c>
      <c r="AM1" s="1">
        <v>2.000000000000016</v>
      </c>
      <c r="AN1" s="1">
        <v>5.4999999999999991</v>
      </c>
      <c r="AO1" s="1">
        <v>5.0000000000000009</v>
      </c>
      <c r="AP1" s="1">
        <v>3</v>
      </c>
      <c r="AQ1" s="53">
        <v>0.99999999999999911</v>
      </c>
      <c r="AR1" s="53">
        <v>2</v>
      </c>
    </row>
    <row r="2" spans="1:51" ht="18" x14ac:dyDescent="0.25">
      <c r="K2" s="1"/>
      <c r="L2" s="1"/>
      <c r="M2" s="1"/>
      <c r="N2" s="1"/>
      <c r="O2" s="1"/>
      <c r="P2" s="219" t="s">
        <v>2</v>
      </c>
      <c r="Q2" s="219"/>
      <c r="R2" s="219"/>
      <c r="S2" s="219"/>
      <c r="T2" s="219"/>
      <c r="U2" s="219"/>
      <c r="V2" s="219"/>
      <c r="W2" s="219"/>
      <c r="X2" s="219"/>
      <c r="Y2" s="219"/>
      <c r="Z2" s="219"/>
      <c r="AA2" s="219"/>
      <c r="AB2" s="220" t="s">
        <v>3</v>
      </c>
      <c r="AC2" s="220"/>
      <c r="AD2" s="220"/>
      <c r="AE2" s="220"/>
      <c r="AF2" s="220"/>
      <c r="AG2" s="220"/>
      <c r="AH2" s="220"/>
      <c r="AI2" s="220"/>
      <c r="AJ2" s="220"/>
      <c r="AK2" s="216" t="s">
        <v>4</v>
      </c>
      <c r="AL2" s="216"/>
      <c r="AM2" s="216"/>
      <c r="AN2" s="216"/>
      <c r="AO2" s="216"/>
      <c r="AP2" s="216"/>
      <c r="AQ2" s="216"/>
      <c r="AR2" s="216"/>
      <c r="AS2">
        <v>81</v>
      </c>
      <c r="AT2">
        <v>81</v>
      </c>
      <c r="AU2">
        <v>81</v>
      </c>
    </row>
    <row r="3" spans="1:51" ht="79.5" x14ac:dyDescent="0.25">
      <c r="A3" s="202" t="s">
        <v>5</v>
      </c>
      <c r="B3" s="203"/>
      <c r="C3" s="217" t="s">
        <v>124</v>
      </c>
      <c r="D3" s="217"/>
      <c r="E3" s="217"/>
      <c r="F3" s="217"/>
      <c r="G3" s="217"/>
      <c r="H3" s="217"/>
      <c r="K3" s="1"/>
      <c r="L3" s="1"/>
      <c r="M3" s="1"/>
      <c r="N3" s="1"/>
      <c r="O3" s="1"/>
      <c r="P3" s="2" t="s">
        <v>6</v>
      </c>
      <c r="Q3" s="2" t="s">
        <v>7</v>
      </c>
      <c r="R3" s="2" t="s">
        <v>8</v>
      </c>
      <c r="S3" s="3" t="s">
        <v>9</v>
      </c>
      <c r="T3" s="2" t="s">
        <v>10</v>
      </c>
      <c r="U3" s="3" t="s">
        <v>11</v>
      </c>
      <c r="V3" s="3" t="s">
        <v>12</v>
      </c>
      <c r="W3" s="2" t="s">
        <v>13</v>
      </c>
      <c r="X3" s="2" t="s">
        <v>88</v>
      </c>
      <c r="Y3" s="2" t="s">
        <v>89</v>
      </c>
      <c r="Z3" s="3" t="s">
        <v>14</v>
      </c>
      <c r="AA3" s="2" t="s">
        <v>15</v>
      </c>
      <c r="AB3" s="4" t="s">
        <v>16</v>
      </c>
      <c r="AC3" s="4" t="s">
        <v>17</v>
      </c>
      <c r="AD3" s="4" t="s">
        <v>18</v>
      </c>
      <c r="AE3" s="5" t="s">
        <v>19</v>
      </c>
      <c r="AF3" s="4" t="s">
        <v>20</v>
      </c>
      <c r="AG3" s="4" t="s">
        <v>21</v>
      </c>
      <c r="AH3" s="4" t="s">
        <v>22</v>
      </c>
      <c r="AI3" s="4" t="s">
        <v>23</v>
      </c>
      <c r="AJ3" s="4" t="s">
        <v>24</v>
      </c>
      <c r="AK3" s="6" t="s">
        <v>25</v>
      </c>
      <c r="AL3" s="6" t="s">
        <v>26</v>
      </c>
      <c r="AM3" s="6" t="s">
        <v>27</v>
      </c>
      <c r="AN3" s="7" t="s">
        <v>28</v>
      </c>
      <c r="AO3" s="6" t="s">
        <v>29</v>
      </c>
      <c r="AP3" s="6" t="s">
        <v>30</v>
      </c>
      <c r="AQ3" s="6" t="s">
        <v>31</v>
      </c>
      <c r="AR3" s="6" t="s">
        <v>32</v>
      </c>
    </row>
    <row r="4" spans="1:51" x14ac:dyDescent="0.25">
      <c r="A4" s="202" t="s">
        <v>33</v>
      </c>
      <c r="B4" s="203"/>
      <c r="C4" s="8" t="s">
        <v>34</v>
      </c>
      <c r="D4" s="9">
        <v>3</v>
      </c>
      <c r="E4" s="8" t="s">
        <v>35</v>
      </c>
      <c r="F4" s="9">
        <v>10</v>
      </c>
      <c r="G4" s="10" t="s">
        <v>36</v>
      </c>
      <c r="H4" s="11">
        <v>2025</v>
      </c>
      <c r="K4" s="1"/>
      <c r="L4" s="1"/>
      <c r="M4" s="1"/>
      <c r="N4" s="1"/>
      <c r="O4" s="1"/>
      <c r="P4" s="12">
        <v>0</v>
      </c>
      <c r="Q4" s="13">
        <v>4.1666666666666664E-2</v>
      </c>
      <c r="R4" s="13">
        <v>0.22916666666666499</v>
      </c>
      <c r="S4" s="13">
        <v>0.27083333333333098</v>
      </c>
      <c r="T4" s="13">
        <v>0.33333333333333298</v>
      </c>
      <c r="U4" s="13">
        <v>0.39583333333333298</v>
      </c>
      <c r="V4" s="13">
        <v>0.52083333333333304</v>
      </c>
      <c r="W4" s="13">
        <v>0.58333333333333304</v>
      </c>
      <c r="X4" s="13">
        <v>0.6875</v>
      </c>
      <c r="Y4" s="13">
        <v>0.77083333333333304</v>
      </c>
      <c r="Z4" s="140">
        <v>0.85416666666666596</v>
      </c>
      <c r="AA4" s="140">
        <v>0.91666666666666663</v>
      </c>
      <c r="AB4" s="12">
        <v>0</v>
      </c>
      <c r="AC4" s="13">
        <v>4.1666666666666664E-2</v>
      </c>
      <c r="AD4" s="13">
        <v>0.22916666666666599</v>
      </c>
      <c r="AE4" s="13">
        <v>0.27083333333333298</v>
      </c>
      <c r="AF4" s="13">
        <v>0.375</v>
      </c>
      <c r="AG4" s="13">
        <v>0.5</v>
      </c>
      <c r="AH4" s="13">
        <v>0.625</v>
      </c>
      <c r="AI4" s="140">
        <v>0.8125</v>
      </c>
      <c r="AJ4" s="140">
        <v>0.91666666666666663</v>
      </c>
      <c r="AK4" s="12">
        <v>0</v>
      </c>
      <c r="AL4" s="13">
        <v>4.1666666666666664E-2</v>
      </c>
      <c r="AM4" s="13">
        <v>0.22916666666666599</v>
      </c>
      <c r="AN4" s="13">
        <v>0.3125</v>
      </c>
      <c r="AO4" s="13">
        <v>0.54166666666666663</v>
      </c>
      <c r="AP4" s="13">
        <v>0.75</v>
      </c>
      <c r="AQ4" s="140">
        <v>0.875</v>
      </c>
      <c r="AR4" s="142">
        <v>0.91666666666666663</v>
      </c>
      <c r="AS4" s="14"/>
      <c r="AT4" s="215" t="s">
        <v>37</v>
      </c>
      <c r="AU4" s="215"/>
      <c r="AV4" s="215"/>
      <c r="AW4" s="215" t="s">
        <v>38</v>
      </c>
      <c r="AX4" s="215"/>
      <c r="AY4" s="215"/>
    </row>
    <row r="5" spans="1:51" x14ac:dyDescent="0.25">
      <c r="A5" s="202" t="s">
        <v>39</v>
      </c>
      <c r="B5" s="203"/>
      <c r="C5" s="8" t="s">
        <v>40</v>
      </c>
      <c r="D5" s="155">
        <v>5</v>
      </c>
      <c r="E5" s="152"/>
      <c r="F5" s="153"/>
      <c r="G5" s="10" t="s">
        <v>41</v>
      </c>
      <c r="H5" s="15"/>
      <c r="K5" s="16" t="s">
        <v>42</v>
      </c>
      <c r="L5" s="16" t="s">
        <v>43</v>
      </c>
      <c r="M5" s="16" t="s">
        <v>44</v>
      </c>
      <c r="N5" s="16" t="s">
        <v>45</v>
      </c>
      <c r="O5" s="49" t="s">
        <v>46</v>
      </c>
      <c r="P5" s="17">
        <v>4.1655092592592598E-2</v>
      </c>
      <c r="Q5" s="17">
        <v>0.22915509259259259</v>
      </c>
      <c r="R5" s="17">
        <v>0.27082175925925928</v>
      </c>
      <c r="S5" s="17">
        <v>0.33332175925925928</v>
      </c>
      <c r="T5" s="17">
        <v>0.39582175925925928</v>
      </c>
      <c r="U5" s="17">
        <v>0.52082175925925933</v>
      </c>
      <c r="V5" s="17">
        <v>0.58332175925925933</v>
      </c>
      <c r="W5" s="17">
        <v>0.68748842592592585</v>
      </c>
      <c r="X5" s="17">
        <v>0.77082175925925922</v>
      </c>
      <c r="Y5" s="17">
        <v>0.85415509259259259</v>
      </c>
      <c r="Z5" s="141">
        <v>0.91665509259259259</v>
      </c>
      <c r="AA5" s="141">
        <v>0.99998842592592585</v>
      </c>
      <c r="AB5" s="17">
        <v>4.0972222222222222E-2</v>
      </c>
      <c r="AC5" s="17">
        <v>0.22847222222222199</v>
      </c>
      <c r="AD5" s="17">
        <v>0.27013888888888898</v>
      </c>
      <c r="AE5" s="17">
        <v>0.3743055555555555</v>
      </c>
      <c r="AF5" s="17">
        <v>0.4993055555555555</v>
      </c>
      <c r="AG5" s="17">
        <v>0.62430555555555556</v>
      </c>
      <c r="AH5" s="17">
        <v>0.8125</v>
      </c>
      <c r="AI5" s="141">
        <v>0.91665509259259259</v>
      </c>
      <c r="AJ5" s="141">
        <v>0.999305555555556</v>
      </c>
      <c r="AK5" s="17">
        <v>4.0972222222222222E-2</v>
      </c>
      <c r="AL5" s="17">
        <v>0.22847222222222199</v>
      </c>
      <c r="AM5" s="17">
        <v>0.31180555555555556</v>
      </c>
      <c r="AN5" s="17">
        <v>0.54097222222222219</v>
      </c>
      <c r="AO5" s="17">
        <v>0.74930555555555556</v>
      </c>
      <c r="AP5" s="17">
        <v>0.87430555555555556</v>
      </c>
      <c r="AQ5" s="141">
        <v>0.91665509259259259</v>
      </c>
      <c r="AR5" s="143">
        <v>0.999305555555556</v>
      </c>
      <c r="AS5" s="50" t="s">
        <v>38</v>
      </c>
      <c r="AT5" s="50" t="s">
        <v>47</v>
      </c>
      <c r="AU5" s="14" t="s">
        <v>48</v>
      </c>
      <c r="AV5" s="14" t="s">
        <v>4</v>
      </c>
      <c r="AW5" s="14" t="s">
        <v>47</v>
      </c>
      <c r="AX5" s="14" t="s">
        <v>48</v>
      </c>
      <c r="AY5" s="14" t="s">
        <v>4</v>
      </c>
    </row>
    <row r="6" spans="1:51" x14ac:dyDescent="0.25">
      <c r="A6" s="202" t="s">
        <v>49</v>
      </c>
      <c r="B6" s="203"/>
      <c r="C6" s="215" t="s">
        <v>124</v>
      </c>
      <c r="D6" s="215"/>
      <c r="E6" s="215"/>
      <c r="F6" s="215"/>
      <c r="G6" s="18" t="s">
        <v>50</v>
      </c>
      <c r="H6" s="19"/>
      <c r="K6" s="20" t="s">
        <v>51</v>
      </c>
      <c r="L6" s="20">
        <v>511</v>
      </c>
      <c r="M6" s="20">
        <v>511</v>
      </c>
      <c r="N6" s="20" t="s">
        <v>52</v>
      </c>
      <c r="O6" s="21" t="s">
        <v>53</v>
      </c>
      <c r="P6" s="14">
        <v>2</v>
      </c>
      <c r="Q6" s="14">
        <v>0</v>
      </c>
      <c r="R6" s="14">
        <v>4.0000000000000648</v>
      </c>
      <c r="S6" s="14">
        <v>5.3333333333331625</v>
      </c>
      <c r="T6" s="14">
        <v>5.333333333333333</v>
      </c>
      <c r="U6" s="14">
        <v>4.9999999999999982</v>
      </c>
      <c r="V6" s="14">
        <v>5.333333333333333</v>
      </c>
      <c r="W6" s="14">
        <v>5.1999999999999851</v>
      </c>
      <c r="X6" s="14">
        <v>5.5000000000000195</v>
      </c>
      <c r="Y6" s="14">
        <v>4.5000000000000222</v>
      </c>
      <c r="Z6" s="51">
        <v>4.6666666666666172</v>
      </c>
      <c r="AA6" s="51">
        <v>3</v>
      </c>
      <c r="AB6" s="14">
        <v>2</v>
      </c>
      <c r="AC6" s="14">
        <v>0</v>
      </c>
      <c r="AD6" s="14">
        <v>3.9999999999999689</v>
      </c>
      <c r="AE6" s="14">
        <v>5.1999999999999824</v>
      </c>
      <c r="AF6" s="14">
        <v>4.666666666666667</v>
      </c>
      <c r="AG6" s="14">
        <v>5</v>
      </c>
      <c r="AH6" s="14">
        <v>4.8888888888888893</v>
      </c>
      <c r="AI6" s="51">
        <v>4.4000000000000012</v>
      </c>
      <c r="AJ6" s="51">
        <v>2.5</v>
      </c>
      <c r="AK6" s="14">
        <v>2</v>
      </c>
      <c r="AL6" s="14">
        <v>0</v>
      </c>
      <c r="AM6" s="14">
        <v>3.999999999999968</v>
      </c>
      <c r="AN6" s="14">
        <v>4.5454545454545459</v>
      </c>
      <c r="AO6" s="14">
        <v>4.5999999999999988</v>
      </c>
      <c r="AP6" s="14">
        <v>4.333333333333333</v>
      </c>
      <c r="AQ6" s="51">
        <v>5.0000000000000044</v>
      </c>
      <c r="AR6" s="51">
        <v>2.5</v>
      </c>
      <c r="AS6" s="14">
        <v>35.14</v>
      </c>
      <c r="AT6" s="19">
        <f>+SUMPRODUCT(P6:AA6,$P$1:$AA$1)</f>
        <v>91</v>
      </c>
      <c r="AU6" s="19">
        <f>+SUMPRODUCT($AB$1:$AJ$1,AB6:AJ6)</f>
        <v>86</v>
      </c>
      <c r="AV6" s="19">
        <f>+SUMPRODUCT(AK6:AR6,$AK$1:$AR$1)</f>
        <v>81</v>
      </c>
      <c r="AW6" s="23">
        <f>+AS6*$AT6</f>
        <v>3197.7400000000002</v>
      </c>
      <c r="AX6" s="23">
        <f t="shared" ref="AX6:AY9" si="0">+AU6*$AS6</f>
        <v>3022.04</v>
      </c>
      <c r="AY6" s="23">
        <f t="shared" si="0"/>
        <v>2846.34</v>
      </c>
    </row>
    <row r="7" spans="1:51" x14ac:dyDescent="0.25">
      <c r="A7" s="202" t="s">
        <v>54</v>
      </c>
      <c r="B7" s="203"/>
      <c r="C7" s="204">
        <v>511</v>
      </c>
      <c r="D7" s="205"/>
      <c r="E7" s="205"/>
      <c r="F7" s="205"/>
      <c r="G7" s="205"/>
      <c r="H7" s="206"/>
      <c r="K7" s="20" t="s">
        <v>51</v>
      </c>
      <c r="L7" s="20">
        <v>511</v>
      </c>
      <c r="M7" s="20">
        <v>511</v>
      </c>
      <c r="N7" s="20" t="s">
        <v>55</v>
      </c>
      <c r="O7" s="21" t="s">
        <v>53</v>
      </c>
      <c r="P7" s="14">
        <v>2</v>
      </c>
      <c r="Q7" s="14">
        <v>0</v>
      </c>
      <c r="R7" s="14">
        <v>4.0000000000000648</v>
      </c>
      <c r="S7" s="14">
        <v>5.3333333333331625</v>
      </c>
      <c r="T7" s="14">
        <v>5.333333333333333</v>
      </c>
      <c r="U7" s="14">
        <v>4.9999999999999982</v>
      </c>
      <c r="V7" s="14">
        <v>5.333333333333333</v>
      </c>
      <c r="W7" s="14">
        <v>5.1999999999999851</v>
      </c>
      <c r="X7" s="14">
        <v>5.5000000000000195</v>
      </c>
      <c r="Y7" s="14">
        <v>4.5000000000000222</v>
      </c>
      <c r="Z7" s="51">
        <v>3.9999999999999574</v>
      </c>
      <c r="AA7" s="51">
        <v>3.5</v>
      </c>
      <c r="AB7" s="14">
        <v>2</v>
      </c>
      <c r="AC7" s="14">
        <v>0</v>
      </c>
      <c r="AD7" s="14">
        <v>3.9999999999999689</v>
      </c>
      <c r="AE7" s="14">
        <v>4.7999999999999838</v>
      </c>
      <c r="AF7" s="14">
        <v>5</v>
      </c>
      <c r="AG7" s="14">
        <v>5</v>
      </c>
      <c r="AH7" s="14">
        <v>4.666666666666667</v>
      </c>
      <c r="AI7" s="51">
        <v>4.4000000000000012</v>
      </c>
      <c r="AJ7" s="51">
        <v>3.5</v>
      </c>
      <c r="AK7" s="14">
        <v>2</v>
      </c>
      <c r="AL7" s="14">
        <v>0</v>
      </c>
      <c r="AM7" s="14">
        <v>3.999999999999968</v>
      </c>
      <c r="AN7" s="14">
        <v>4.5454545454545459</v>
      </c>
      <c r="AO7" s="14">
        <v>4.5999999999999988</v>
      </c>
      <c r="AP7" s="14">
        <v>4.333333333333333</v>
      </c>
      <c r="AQ7" s="51">
        <v>5.0000000000000044</v>
      </c>
      <c r="AR7" s="51">
        <v>2.5</v>
      </c>
      <c r="AS7" s="14">
        <v>33.04</v>
      </c>
      <c r="AT7" s="19">
        <f>+SUMPRODUCT(P7:AA7,$P$1:$AA$1)</f>
        <v>91</v>
      </c>
      <c r="AU7" s="19">
        <f>+SUMPRODUCT($AB$1:$AJ$1,AB7:AJ7)</f>
        <v>87</v>
      </c>
      <c r="AV7" s="19">
        <f>+SUMPRODUCT(AK7:AR7,$AK$1:$AR$1)</f>
        <v>81</v>
      </c>
      <c r="AW7" s="23">
        <f>+AS7*$AT7</f>
        <v>3006.64</v>
      </c>
      <c r="AX7" s="23">
        <f t="shared" si="0"/>
        <v>2874.48</v>
      </c>
      <c r="AY7" s="23">
        <f t="shared" si="0"/>
        <v>2676.24</v>
      </c>
    </row>
    <row r="8" spans="1:51" x14ac:dyDescent="0.25">
      <c r="A8" s="202" t="s">
        <v>56</v>
      </c>
      <c r="B8" s="203"/>
      <c r="C8" s="204"/>
      <c r="D8" s="205"/>
      <c r="E8" s="205"/>
      <c r="F8" s="205"/>
      <c r="G8" s="205"/>
      <c r="H8" s="206"/>
      <c r="K8" s="20" t="s">
        <v>51</v>
      </c>
      <c r="L8" s="20">
        <v>511</v>
      </c>
      <c r="M8" s="20">
        <v>511</v>
      </c>
      <c r="N8" s="20" t="s">
        <v>52</v>
      </c>
      <c r="O8" s="21" t="s">
        <v>57</v>
      </c>
      <c r="P8" s="52">
        <v>2</v>
      </c>
      <c r="Q8" s="52">
        <v>0</v>
      </c>
      <c r="R8" s="52">
        <v>4</v>
      </c>
      <c r="S8" s="52">
        <v>5.333333333333333</v>
      </c>
      <c r="T8" s="52">
        <v>5.333333333333333</v>
      </c>
      <c r="U8" s="52">
        <v>5</v>
      </c>
      <c r="V8" s="52">
        <v>5.333333333333333</v>
      </c>
      <c r="W8" s="52">
        <v>5.2</v>
      </c>
      <c r="X8" s="52">
        <v>5.5</v>
      </c>
      <c r="Y8" s="52">
        <v>4.5</v>
      </c>
      <c r="Z8" s="51">
        <v>3.9999999999999574</v>
      </c>
      <c r="AA8" s="51">
        <v>3</v>
      </c>
      <c r="AB8" s="52">
        <v>2</v>
      </c>
      <c r="AC8" s="52">
        <v>0</v>
      </c>
      <c r="AD8" s="52">
        <v>4</v>
      </c>
      <c r="AE8" s="52">
        <v>5.2</v>
      </c>
      <c r="AF8" s="52">
        <v>4.6666666666666687</v>
      </c>
      <c r="AG8" s="52">
        <v>5</v>
      </c>
      <c r="AH8" s="52">
        <v>4.8888888888888893</v>
      </c>
      <c r="AI8" s="51">
        <v>4.0000000000000018</v>
      </c>
      <c r="AJ8" s="51">
        <v>2.5</v>
      </c>
      <c r="AK8" s="52">
        <v>2</v>
      </c>
      <c r="AL8" s="52">
        <v>0</v>
      </c>
      <c r="AM8" s="52">
        <v>4</v>
      </c>
      <c r="AN8" s="52">
        <v>4.5454545454545459</v>
      </c>
      <c r="AO8" s="52">
        <v>4.5999999999999988</v>
      </c>
      <c r="AP8" s="52">
        <v>4.333333333333333</v>
      </c>
      <c r="AQ8" s="51">
        <v>4.0000000000000036</v>
      </c>
      <c r="AR8" s="51">
        <v>2.5</v>
      </c>
      <c r="AS8" s="56">
        <v>35.799999999999997</v>
      </c>
      <c r="AT8" s="19">
        <f>+SUMPRODUCT(P8:AA8,$P$1:$AA$1)</f>
        <v>90.000000000000156</v>
      </c>
      <c r="AU8" s="19">
        <f>+SUMPRODUCT($AB$1:$AJ$1,AB8:AJ8)</f>
        <v>85.000000000000085</v>
      </c>
      <c r="AV8" s="19">
        <f>+SUMPRODUCT(AK8:AR8,$AK$1:$AR$1)</f>
        <v>80.000000000000057</v>
      </c>
      <c r="AW8" s="23">
        <f>+AS8*$AT8</f>
        <v>3222.0000000000055</v>
      </c>
      <c r="AX8" s="23">
        <f t="shared" si="0"/>
        <v>3043.0000000000027</v>
      </c>
      <c r="AY8" s="23">
        <f t="shared" si="0"/>
        <v>2864.0000000000018</v>
      </c>
    </row>
    <row r="9" spans="1:51" x14ac:dyDescent="0.25">
      <c r="K9" s="20" t="s">
        <v>51</v>
      </c>
      <c r="L9" s="20">
        <v>511</v>
      </c>
      <c r="M9" s="20">
        <v>511</v>
      </c>
      <c r="N9" s="20" t="s">
        <v>55</v>
      </c>
      <c r="O9" s="21" t="s">
        <v>57</v>
      </c>
      <c r="P9" s="52">
        <v>2</v>
      </c>
      <c r="Q9" s="52">
        <v>0</v>
      </c>
      <c r="R9" s="52">
        <v>4</v>
      </c>
      <c r="S9" s="52">
        <v>5.333333333333333</v>
      </c>
      <c r="T9" s="52">
        <v>5.333333333333333</v>
      </c>
      <c r="U9" s="52">
        <v>5</v>
      </c>
      <c r="V9" s="52">
        <v>5.333333333333333</v>
      </c>
      <c r="W9" s="52">
        <v>5.2</v>
      </c>
      <c r="X9" s="52">
        <v>5.5</v>
      </c>
      <c r="Y9" s="52">
        <v>4.5</v>
      </c>
      <c r="Z9" s="51">
        <v>3.9999999999999574</v>
      </c>
      <c r="AA9" s="51">
        <v>3</v>
      </c>
      <c r="AB9" s="52">
        <v>2</v>
      </c>
      <c r="AC9" s="52">
        <v>0</v>
      </c>
      <c r="AD9" s="52">
        <v>4</v>
      </c>
      <c r="AE9" s="52">
        <v>4.8</v>
      </c>
      <c r="AF9" s="52">
        <v>5.0000000000000018</v>
      </c>
      <c r="AG9" s="52">
        <v>5</v>
      </c>
      <c r="AH9" s="52">
        <v>4.666666666666667</v>
      </c>
      <c r="AI9" s="51">
        <v>4.4000000000000012</v>
      </c>
      <c r="AJ9" s="51">
        <v>2.5</v>
      </c>
      <c r="AK9" s="52">
        <v>2</v>
      </c>
      <c r="AL9" s="52">
        <v>0</v>
      </c>
      <c r="AM9" s="52">
        <v>4</v>
      </c>
      <c r="AN9" s="52">
        <v>4.5454545454545459</v>
      </c>
      <c r="AO9" s="52">
        <v>4.5999999999999988</v>
      </c>
      <c r="AP9" s="52">
        <v>4.333333333333333</v>
      </c>
      <c r="AQ9" s="51">
        <v>4.0000000000000036</v>
      </c>
      <c r="AR9" s="51">
        <v>2.5</v>
      </c>
      <c r="AS9" s="56">
        <v>33.700000000000003</v>
      </c>
      <c r="AT9" s="19">
        <f>+SUMPRODUCT(P9:AA9,$P$1:$AA$1)</f>
        <v>90.000000000000156</v>
      </c>
      <c r="AU9" s="19">
        <f>+SUMPRODUCT($AB$1:$AJ$1,AB9:AJ9)</f>
        <v>85.000000000000085</v>
      </c>
      <c r="AV9" s="19">
        <f>+SUMPRODUCT(AK9:AR9,$AK$1:$AR$1)</f>
        <v>80.000000000000057</v>
      </c>
      <c r="AW9" s="23">
        <f>+AS9*$AT9</f>
        <v>3033.0000000000055</v>
      </c>
      <c r="AX9" s="23">
        <f t="shared" si="0"/>
        <v>2864.5000000000032</v>
      </c>
      <c r="AY9" s="23">
        <f t="shared" si="0"/>
        <v>2696.0000000000023</v>
      </c>
    </row>
    <row r="10" spans="1:51" x14ac:dyDescent="0.25">
      <c r="A10" s="24" t="s">
        <v>58</v>
      </c>
      <c r="B10" s="24"/>
    </row>
    <row r="11" spans="1:51" ht="22.5" customHeight="1" x14ac:dyDescent="0.25">
      <c r="A11" s="207" t="s">
        <v>125</v>
      </c>
      <c r="B11" s="207"/>
      <c r="C11" s="207"/>
      <c r="D11" s="207"/>
      <c r="E11" s="207"/>
      <c r="F11" s="207"/>
      <c r="G11" s="207"/>
      <c r="H11" s="207"/>
      <c r="P11">
        <f t="shared" ref="P11:AR11" si="1">+P6*P1</f>
        <v>2</v>
      </c>
      <c r="Q11">
        <f t="shared" si="1"/>
        <v>0</v>
      </c>
      <c r="R11">
        <f t="shared" si="1"/>
        <v>4</v>
      </c>
      <c r="S11">
        <f t="shared" si="1"/>
        <v>8</v>
      </c>
      <c r="T11">
        <f t="shared" si="1"/>
        <v>8</v>
      </c>
      <c r="U11">
        <f t="shared" si="1"/>
        <v>15.000000000000002</v>
      </c>
      <c r="V11">
        <f t="shared" si="1"/>
        <v>8</v>
      </c>
      <c r="W11">
        <f t="shared" si="1"/>
        <v>13</v>
      </c>
      <c r="X11">
        <f t="shared" si="1"/>
        <v>11</v>
      </c>
      <c r="Y11">
        <f t="shared" si="1"/>
        <v>9</v>
      </c>
      <c r="Z11">
        <f t="shared" si="1"/>
        <v>7</v>
      </c>
      <c r="AA11">
        <f t="shared" si="1"/>
        <v>6</v>
      </c>
      <c r="AB11">
        <f t="shared" si="1"/>
        <v>2</v>
      </c>
      <c r="AC11">
        <f t="shared" si="1"/>
        <v>0</v>
      </c>
      <c r="AD11">
        <f t="shared" si="1"/>
        <v>4</v>
      </c>
      <c r="AE11">
        <f t="shared" si="1"/>
        <v>13</v>
      </c>
      <c r="AF11">
        <f t="shared" si="1"/>
        <v>14</v>
      </c>
      <c r="AG11">
        <f t="shared" si="1"/>
        <v>15</v>
      </c>
      <c r="AH11">
        <f t="shared" si="1"/>
        <v>22</v>
      </c>
      <c r="AI11">
        <f t="shared" si="1"/>
        <v>11</v>
      </c>
      <c r="AJ11">
        <f t="shared" si="1"/>
        <v>5</v>
      </c>
      <c r="AK11">
        <f t="shared" si="1"/>
        <v>2</v>
      </c>
      <c r="AL11">
        <f t="shared" si="1"/>
        <v>0</v>
      </c>
      <c r="AM11">
        <f t="shared" si="1"/>
        <v>8</v>
      </c>
      <c r="AN11">
        <f t="shared" si="1"/>
        <v>24.999999999999996</v>
      </c>
      <c r="AO11">
        <f t="shared" si="1"/>
        <v>22.999999999999996</v>
      </c>
      <c r="AP11">
        <f t="shared" si="1"/>
        <v>13</v>
      </c>
      <c r="AQ11">
        <f t="shared" si="1"/>
        <v>5</v>
      </c>
      <c r="AR11">
        <f t="shared" si="1"/>
        <v>5</v>
      </c>
    </row>
    <row r="12" spans="1:51" ht="22.5" customHeight="1" x14ac:dyDescent="0.25">
      <c r="A12" s="207"/>
      <c r="B12" s="207"/>
      <c r="C12" s="207"/>
      <c r="D12" s="207"/>
      <c r="E12" s="207"/>
      <c r="F12" s="207"/>
      <c r="G12" s="207"/>
      <c r="H12" s="207"/>
      <c r="P12">
        <f t="shared" ref="P12:AR12" si="2">+P7*P1</f>
        <v>2</v>
      </c>
      <c r="Q12">
        <f t="shared" si="2"/>
        <v>0</v>
      </c>
      <c r="R12">
        <f t="shared" si="2"/>
        <v>4</v>
      </c>
      <c r="S12">
        <f t="shared" si="2"/>
        <v>8</v>
      </c>
      <c r="T12">
        <f t="shared" si="2"/>
        <v>8</v>
      </c>
      <c r="U12">
        <f t="shared" si="2"/>
        <v>15.000000000000002</v>
      </c>
      <c r="V12">
        <f t="shared" si="2"/>
        <v>8</v>
      </c>
      <c r="W12">
        <f t="shared" si="2"/>
        <v>13</v>
      </c>
      <c r="X12">
        <f t="shared" si="2"/>
        <v>11</v>
      </c>
      <c r="Y12">
        <f t="shared" si="2"/>
        <v>9</v>
      </c>
      <c r="Z12">
        <f t="shared" si="2"/>
        <v>6</v>
      </c>
      <c r="AA12">
        <f t="shared" si="2"/>
        <v>7</v>
      </c>
      <c r="AB12">
        <f t="shared" si="2"/>
        <v>2</v>
      </c>
      <c r="AC12">
        <f t="shared" si="2"/>
        <v>0</v>
      </c>
      <c r="AD12">
        <f t="shared" si="2"/>
        <v>4</v>
      </c>
      <c r="AE12">
        <f t="shared" si="2"/>
        <v>12</v>
      </c>
      <c r="AF12">
        <f t="shared" si="2"/>
        <v>15</v>
      </c>
      <c r="AG12">
        <f t="shared" si="2"/>
        <v>15</v>
      </c>
      <c r="AH12">
        <f t="shared" si="2"/>
        <v>21</v>
      </c>
      <c r="AI12">
        <f t="shared" si="2"/>
        <v>11</v>
      </c>
      <c r="AJ12">
        <f t="shared" si="2"/>
        <v>7</v>
      </c>
      <c r="AK12">
        <f t="shared" si="2"/>
        <v>2</v>
      </c>
      <c r="AL12">
        <f t="shared" si="2"/>
        <v>0</v>
      </c>
      <c r="AM12">
        <f t="shared" si="2"/>
        <v>8</v>
      </c>
      <c r="AN12">
        <f t="shared" si="2"/>
        <v>24.999999999999996</v>
      </c>
      <c r="AO12">
        <f t="shared" si="2"/>
        <v>22.999999999999996</v>
      </c>
      <c r="AP12">
        <f t="shared" si="2"/>
        <v>13</v>
      </c>
      <c r="AQ12">
        <f t="shared" si="2"/>
        <v>5</v>
      </c>
      <c r="AR12">
        <f t="shared" si="2"/>
        <v>5</v>
      </c>
      <c r="AW12" s="25">
        <f>+AW7+AW6</f>
        <v>6204.38</v>
      </c>
      <c r="AX12" s="25">
        <f>+AX7+AX6</f>
        <v>5896.52</v>
      </c>
      <c r="AY12" s="25">
        <f>+AY7+AY6</f>
        <v>5522.58</v>
      </c>
    </row>
    <row r="13" spans="1:51" ht="22.5" customHeight="1" x14ac:dyDescent="0.25">
      <c r="A13" s="207"/>
      <c r="B13" s="207"/>
      <c r="C13" s="207"/>
      <c r="D13" s="207"/>
      <c r="E13" s="207"/>
      <c r="F13" s="207"/>
      <c r="G13" s="207"/>
      <c r="H13" s="207"/>
      <c r="P13">
        <f t="shared" ref="P13:AR13" si="3">+P8*P1</f>
        <v>2</v>
      </c>
      <c r="Q13">
        <f t="shared" si="3"/>
        <v>0</v>
      </c>
      <c r="R13">
        <f t="shared" si="3"/>
        <v>3.9999999999999352</v>
      </c>
      <c r="S13">
        <f t="shared" si="3"/>
        <v>8.0000000000002558</v>
      </c>
      <c r="T13">
        <f t="shared" si="3"/>
        <v>8</v>
      </c>
      <c r="U13">
        <f t="shared" si="3"/>
        <v>15.000000000000007</v>
      </c>
      <c r="V13">
        <f t="shared" si="3"/>
        <v>8</v>
      </c>
      <c r="W13">
        <f t="shared" si="3"/>
        <v>13.000000000000037</v>
      </c>
      <c r="X13">
        <f t="shared" si="3"/>
        <v>10.999999999999961</v>
      </c>
      <c r="Y13">
        <f t="shared" si="3"/>
        <v>8.9999999999999556</v>
      </c>
      <c r="Z13">
        <f t="shared" si="3"/>
        <v>6</v>
      </c>
      <c r="AA13">
        <f t="shared" si="3"/>
        <v>6</v>
      </c>
      <c r="AB13">
        <f t="shared" si="3"/>
        <v>2</v>
      </c>
      <c r="AC13">
        <f t="shared" si="3"/>
        <v>0</v>
      </c>
      <c r="AD13">
        <f t="shared" si="3"/>
        <v>4.0000000000000311</v>
      </c>
      <c r="AE13">
        <f t="shared" si="3"/>
        <v>13.000000000000044</v>
      </c>
      <c r="AF13">
        <f t="shared" si="3"/>
        <v>14.000000000000007</v>
      </c>
      <c r="AG13">
        <f t="shared" si="3"/>
        <v>15</v>
      </c>
      <c r="AH13">
        <f t="shared" si="3"/>
        <v>22</v>
      </c>
      <c r="AI13">
        <f t="shared" si="3"/>
        <v>10</v>
      </c>
      <c r="AJ13">
        <f t="shared" si="3"/>
        <v>5</v>
      </c>
      <c r="AK13">
        <f t="shared" si="3"/>
        <v>2</v>
      </c>
      <c r="AL13">
        <f t="shared" si="3"/>
        <v>0</v>
      </c>
      <c r="AM13">
        <f t="shared" si="3"/>
        <v>8.0000000000000639</v>
      </c>
      <c r="AN13">
        <f t="shared" si="3"/>
        <v>24.999999999999996</v>
      </c>
      <c r="AO13">
        <f t="shared" si="3"/>
        <v>22.999999999999996</v>
      </c>
      <c r="AP13">
        <f t="shared" si="3"/>
        <v>13</v>
      </c>
      <c r="AQ13">
        <f t="shared" si="3"/>
        <v>4</v>
      </c>
      <c r="AR13">
        <f t="shared" si="3"/>
        <v>5</v>
      </c>
      <c r="AW13" s="25">
        <f>+AW8+AW9</f>
        <v>6255.0000000000109</v>
      </c>
      <c r="AX13" s="25">
        <f>+AX8+AX9</f>
        <v>5907.5000000000055</v>
      </c>
      <c r="AY13" s="25">
        <f>+AY8+AY9</f>
        <v>5560.0000000000036</v>
      </c>
    </row>
    <row r="14" spans="1:51" ht="22.5" customHeight="1" x14ac:dyDescent="0.25">
      <c r="A14" s="207"/>
      <c r="B14" s="207"/>
      <c r="C14" s="207"/>
      <c r="D14" s="207"/>
      <c r="E14" s="207"/>
      <c r="F14" s="207"/>
      <c r="G14" s="207"/>
      <c r="H14" s="207"/>
      <c r="P14">
        <f t="shared" ref="P14:AR14" si="4">+P9*P1</f>
        <v>2</v>
      </c>
      <c r="Q14">
        <f t="shared" si="4"/>
        <v>0</v>
      </c>
      <c r="R14">
        <f t="shared" si="4"/>
        <v>3.9999999999999352</v>
      </c>
      <c r="S14">
        <f t="shared" si="4"/>
        <v>8.0000000000002558</v>
      </c>
      <c r="T14">
        <f t="shared" si="4"/>
        <v>8</v>
      </c>
      <c r="U14">
        <f t="shared" si="4"/>
        <v>15.000000000000007</v>
      </c>
      <c r="V14">
        <f t="shared" si="4"/>
        <v>8</v>
      </c>
      <c r="W14">
        <f t="shared" si="4"/>
        <v>13.000000000000037</v>
      </c>
      <c r="X14">
        <f t="shared" si="4"/>
        <v>10.999999999999961</v>
      </c>
      <c r="Y14">
        <f t="shared" si="4"/>
        <v>8.9999999999999556</v>
      </c>
      <c r="Z14">
        <f t="shared" si="4"/>
        <v>6</v>
      </c>
      <c r="AA14">
        <f t="shared" si="4"/>
        <v>6</v>
      </c>
      <c r="AB14">
        <f t="shared" si="4"/>
        <v>2</v>
      </c>
      <c r="AC14">
        <f t="shared" si="4"/>
        <v>0</v>
      </c>
      <c r="AD14">
        <f t="shared" si="4"/>
        <v>4.0000000000000311</v>
      </c>
      <c r="AE14">
        <f t="shared" si="4"/>
        <v>12.000000000000041</v>
      </c>
      <c r="AF14">
        <f t="shared" si="4"/>
        <v>15.000000000000005</v>
      </c>
      <c r="AG14">
        <f t="shared" si="4"/>
        <v>15</v>
      </c>
      <c r="AH14">
        <f t="shared" si="4"/>
        <v>21</v>
      </c>
      <c r="AI14">
        <f t="shared" si="4"/>
        <v>11</v>
      </c>
      <c r="AJ14">
        <f t="shared" si="4"/>
        <v>5</v>
      </c>
      <c r="AK14">
        <f t="shared" si="4"/>
        <v>2</v>
      </c>
      <c r="AL14">
        <f t="shared" si="4"/>
        <v>0</v>
      </c>
      <c r="AM14">
        <f t="shared" si="4"/>
        <v>8.0000000000000639</v>
      </c>
      <c r="AN14">
        <f t="shared" si="4"/>
        <v>24.999999999999996</v>
      </c>
      <c r="AO14">
        <f t="shared" si="4"/>
        <v>22.999999999999996</v>
      </c>
      <c r="AP14">
        <f t="shared" si="4"/>
        <v>13</v>
      </c>
      <c r="AQ14">
        <f t="shared" si="4"/>
        <v>4</v>
      </c>
      <c r="AR14">
        <f t="shared" si="4"/>
        <v>5</v>
      </c>
      <c r="AW14" s="25"/>
      <c r="AX14" s="25"/>
      <c r="AY14" s="25"/>
    </row>
    <row r="15" spans="1:51" ht="22.5" customHeight="1" x14ac:dyDescent="0.25">
      <c r="A15" s="207"/>
      <c r="B15" s="207"/>
      <c r="C15" s="207"/>
      <c r="D15" s="207"/>
      <c r="E15" s="207"/>
      <c r="F15" s="207"/>
      <c r="G15" s="207"/>
      <c r="H15" s="207"/>
      <c r="P15" s="25">
        <v>162</v>
      </c>
      <c r="Q15" s="25">
        <v>0</v>
      </c>
      <c r="R15" s="25">
        <v>324.00000000000523</v>
      </c>
      <c r="S15" s="25">
        <v>431.99999999998619</v>
      </c>
      <c r="T15" s="25">
        <v>432</v>
      </c>
      <c r="U15" s="25">
        <v>404.99999999999983</v>
      </c>
      <c r="V15" s="25">
        <v>432</v>
      </c>
      <c r="W15" s="25">
        <v>421.19999999999879</v>
      </c>
      <c r="X15" s="25">
        <v>445.50000000000159</v>
      </c>
      <c r="Y15" s="25">
        <v>364.50000000000182</v>
      </c>
      <c r="Z15" s="25">
        <v>377.99999999999602</v>
      </c>
      <c r="AA15" s="25">
        <v>243</v>
      </c>
      <c r="AB15" s="25">
        <v>162</v>
      </c>
      <c r="AC15" s="25">
        <v>0</v>
      </c>
      <c r="AD15" s="25">
        <v>323.9999999999975</v>
      </c>
      <c r="AE15" s="25">
        <v>421.19999999999857</v>
      </c>
      <c r="AF15" s="25">
        <v>378</v>
      </c>
      <c r="AG15" s="25">
        <v>405</v>
      </c>
      <c r="AH15" s="25">
        <v>396.00000000000006</v>
      </c>
      <c r="AI15" s="25">
        <v>356.40000000000009</v>
      </c>
      <c r="AJ15" s="25">
        <v>202.5</v>
      </c>
      <c r="AK15" s="25">
        <v>162</v>
      </c>
      <c r="AL15" s="25">
        <v>0</v>
      </c>
      <c r="AM15" s="25">
        <v>323.99999999999739</v>
      </c>
      <c r="AN15" s="25">
        <v>368.18181818181819</v>
      </c>
      <c r="AO15" s="25">
        <v>372.59999999999991</v>
      </c>
      <c r="AP15" s="25">
        <v>351</v>
      </c>
      <c r="AQ15" s="25">
        <v>405.00000000000034</v>
      </c>
      <c r="AR15" s="25">
        <v>202.5</v>
      </c>
      <c r="AW15" s="25"/>
      <c r="AX15" s="25"/>
      <c r="AY15" s="25"/>
    </row>
    <row r="16" spans="1:51" x14ac:dyDescent="0.25">
      <c r="P16" s="25">
        <v>162</v>
      </c>
      <c r="Q16" s="25">
        <v>0</v>
      </c>
      <c r="R16" s="25">
        <v>324.00000000000523</v>
      </c>
      <c r="S16" s="25">
        <v>431.99999999998619</v>
      </c>
      <c r="T16" s="25">
        <v>432</v>
      </c>
      <c r="U16" s="25">
        <v>404.99999999999983</v>
      </c>
      <c r="V16" s="25">
        <v>432</v>
      </c>
      <c r="W16" s="25">
        <v>421.19999999999879</v>
      </c>
      <c r="X16" s="25">
        <v>445.50000000000159</v>
      </c>
      <c r="Y16" s="25">
        <v>364.50000000000182</v>
      </c>
      <c r="Z16" s="25">
        <v>323.99999999999653</v>
      </c>
      <c r="AA16" s="25">
        <v>283.5</v>
      </c>
      <c r="AB16" s="25">
        <v>162</v>
      </c>
      <c r="AC16" s="25">
        <v>0</v>
      </c>
      <c r="AD16" s="25">
        <v>323.9999999999975</v>
      </c>
      <c r="AE16" s="25">
        <v>388.7999999999987</v>
      </c>
      <c r="AF16" s="25">
        <v>405</v>
      </c>
      <c r="AG16" s="25">
        <v>405</v>
      </c>
      <c r="AH16" s="25">
        <v>378</v>
      </c>
      <c r="AI16" s="25">
        <v>356.40000000000009</v>
      </c>
      <c r="AJ16" s="25">
        <v>283.5</v>
      </c>
      <c r="AK16" s="25">
        <v>162</v>
      </c>
      <c r="AL16" s="25">
        <v>0</v>
      </c>
      <c r="AM16" s="25">
        <v>323.99999999999739</v>
      </c>
      <c r="AN16" s="25">
        <v>368.18181818181819</v>
      </c>
      <c r="AO16" s="25">
        <v>372.59999999999991</v>
      </c>
      <c r="AP16" s="25">
        <v>351</v>
      </c>
      <c r="AQ16" s="25">
        <v>405.00000000000034</v>
      </c>
      <c r="AR16" s="25">
        <v>202.5</v>
      </c>
      <c r="AW16" s="26"/>
      <c r="AX16" s="26"/>
      <c r="AY16" s="26"/>
    </row>
    <row r="17" spans="1:51" x14ac:dyDescent="0.25">
      <c r="A17" s="24" t="s">
        <v>59</v>
      </c>
      <c r="B17" s="24"/>
      <c r="P17" s="48">
        <v>162</v>
      </c>
      <c r="Q17" s="48">
        <v>0</v>
      </c>
      <c r="R17" s="48">
        <v>324</v>
      </c>
      <c r="S17" s="48">
        <v>432</v>
      </c>
      <c r="T17" s="48">
        <v>432</v>
      </c>
      <c r="U17" s="48">
        <v>405</v>
      </c>
      <c r="V17" s="48">
        <v>432</v>
      </c>
      <c r="W17" s="48">
        <v>421.2</v>
      </c>
      <c r="X17" s="48">
        <v>445.5</v>
      </c>
      <c r="Y17" s="48">
        <v>364.5</v>
      </c>
      <c r="Z17" s="48">
        <v>323.99999999999653</v>
      </c>
      <c r="AA17" s="48">
        <v>243</v>
      </c>
      <c r="AB17" s="48">
        <v>162</v>
      </c>
      <c r="AC17" s="48">
        <v>0</v>
      </c>
      <c r="AD17" s="48">
        <v>324</v>
      </c>
      <c r="AE17" s="48">
        <v>421.2</v>
      </c>
      <c r="AF17" s="48">
        <v>378.00000000000017</v>
      </c>
      <c r="AG17" s="48">
        <v>405</v>
      </c>
      <c r="AH17" s="48">
        <v>396.00000000000006</v>
      </c>
      <c r="AI17" s="48">
        <v>324.00000000000017</v>
      </c>
      <c r="AJ17" s="48">
        <v>202.5</v>
      </c>
      <c r="AK17" s="48">
        <v>162</v>
      </c>
      <c r="AL17" s="48">
        <v>0</v>
      </c>
      <c r="AM17" s="48">
        <v>324</v>
      </c>
      <c r="AN17" s="48">
        <v>368.18181818181819</v>
      </c>
      <c r="AO17" s="48">
        <v>372.59999999999991</v>
      </c>
      <c r="AP17" s="48">
        <v>351</v>
      </c>
      <c r="AQ17" s="48">
        <v>324.00000000000028</v>
      </c>
      <c r="AR17" s="48">
        <v>202.5</v>
      </c>
      <c r="AW17" s="26"/>
      <c r="AX17" s="26"/>
      <c r="AY17" s="26"/>
    </row>
    <row r="18" spans="1:51" x14ac:dyDescent="0.25">
      <c r="A18" s="207" t="s">
        <v>126</v>
      </c>
      <c r="B18" s="207"/>
      <c r="C18" s="207"/>
      <c r="D18" s="207"/>
      <c r="E18" s="207"/>
      <c r="F18" s="207"/>
      <c r="G18" s="207"/>
      <c r="H18" s="207"/>
      <c r="P18" s="48">
        <v>162</v>
      </c>
      <c r="Q18" s="48">
        <v>0</v>
      </c>
      <c r="R18" s="48">
        <v>324</v>
      </c>
      <c r="S18" s="48">
        <v>432</v>
      </c>
      <c r="T18" s="48">
        <v>432</v>
      </c>
      <c r="U18" s="48">
        <v>405</v>
      </c>
      <c r="V18" s="48">
        <v>432</v>
      </c>
      <c r="W18" s="48">
        <v>421.2</v>
      </c>
      <c r="X18" s="48">
        <v>445.5</v>
      </c>
      <c r="Y18" s="48">
        <v>364.5</v>
      </c>
      <c r="Z18" s="48">
        <v>323.99999999999653</v>
      </c>
      <c r="AA18" s="48">
        <v>243</v>
      </c>
      <c r="AB18" s="48">
        <v>162</v>
      </c>
      <c r="AC18" s="48">
        <v>0</v>
      </c>
      <c r="AD18" s="48">
        <v>324</v>
      </c>
      <c r="AE18" s="48">
        <v>388.8</v>
      </c>
      <c r="AF18" s="48">
        <v>405.00000000000017</v>
      </c>
      <c r="AG18" s="48">
        <v>405</v>
      </c>
      <c r="AH18" s="48">
        <v>378</v>
      </c>
      <c r="AI18" s="48">
        <v>356.40000000000009</v>
      </c>
      <c r="AJ18" s="48">
        <v>202.5</v>
      </c>
      <c r="AK18" s="48">
        <v>162</v>
      </c>
      <c r="AL18" s="48">
        <v>0</v>
      </c>
      <c r="AM18" s="48">
        <v>324</v>
      </c>
      <c r="AN18" s="48">
        <v>368.18181818181819</v>
      </c>
      <c r="AO18" s="48">
        <v>372.59999999999991</v>
      </c>
      <c r="AP18" s="48">
        <v>351</v>
      </c>
      <c r="AQ18" s="48">
        <v>324.00000000000028</v>
      </c>
      <c r="AR18" s="48">
        <v>202.5</v>
      </c>
      <c r="AW18" s="26"/>
      <c r="AX18" s="26"/>
      <c r="AY18" s="26"/>
    </row>
    <row r="19" spans="1:51" x14ac:dyDescent="0.25">
      <c r="A19" s="207"/>
      <c r="B19" s="207"/>
      <c r="C19" s="207"/>
      <c r="D19" s="207"/>
      <c r="E19" s="207"/>
      <c r="F19" s="207"/>
      <c r="G19" s="207"/>
      <c r="H19" s="207"/>
      <c r="AA19" s="25"/>
      <c r="AB19" s="25"/>
      <c r="AC19" s="25"/>
      <c r="AD19" s="25"/>
      <c r="AE19" s="25"/>
      <c r="AF19" s="25"/>
      <c r="AG19" s="25"/>
      <c r="AH19" s="25"/>
      <c r="AI19" s="25"/>
      <c r="AJ19" s="25"/>
      <c r="AK19" s="25"/>
      <c r="AL19" s="25"/>
      <c r="AM19" s="25"/>
      <c r="AN19" s="25"/>
      <c r="AO19" s="25"/>
      <c r="AP19" s="25"/>
      <c r="AQ19" s="25"/>
      <c r="AR19" s="25"/>
    </row>
    <row r="20" spans="1:51" x14ac:dyDescent="0.25">
      <c r="A20" s="207"/>
      <c r="B20" s="207"/>
      <c r="C20" s="207"/>
      <c r="D20" s="207"/>
      <c r="E20" s="207"/>
      <c r="F20" s="207"/>
      <c r="G20" s="207"/>
      <c r="H20" s="207"/>
      <c r="AD20" s="25"/>
      <c r="AE20" s="25"/>
      <c r="AF20" s="25"/>
      <c r="AG20" s="25"/>
      <c r="AH20" s="25"/>
      <c r="AI20" s="25"/>
      <c r="AJ20" s="25"/>
      <c r="AK20" s="25"/>
      <c r="AL20" s="25"/>
      <c r="AM20" s="25"/>
      <c r="AN20" s="25"/>
      <c r="AO20" s="25"/>
      <c r="AP20" s="25"/>
      <c r="AQ20" s="25"/>
      <c r="AR20" s="25"/>
    </row>
    <row r="21" spans="1:51" x14ac:dyDescent="0.25">
      <c r="A21" s="207"/>
      <c r="B21" s="207"/>
      <c r="C21" s="207"/>
      <c r="D21" s="207"/>
      <c r="E21" s="207"/>
      <c r="F21" s="207"/>
      <c r="G21" s="207"/>
      <c r="H21" s="207"/>
      <c r="AD21" s="25"/>
      <c r="AE21" s="25"/>
      <c r="AF21" s="25"/>
      <c r="AG21" s="25"/>
      <c r="AH21" s="25"/>
      <c r="AI21" s="25"/>
      <c r="AJ21" s="25"/>
      <c r="AK21" s="25"/>
      <c r="AL21" s="25"/>
      <c r="AM21" s="25"/>
      <c r="AN21" s="25"/>
      <c r="AO21" s="25"/>
      <c r="AP21" s="25"/>
      <c r="AQ21" s="25"/>
      <c r="AR21" s="25"/>
      <c r="AU21" s="47"/>
    </row>
    <row r="22" spans="1:51" x14ac:dyDescent="0.25">
      <c r="A22" s="207"/>
      <c r="B22" s="207"/>
      <c r="C22" s="207"/>
      <c r="D22" s="207"/>
      <c r="E22" s="207"/>
      <c r="F22" s="207"/>
      <c r="G22" s="207"/>
      <c r="H22" s="207"/>
      <c r="AU22" s="47"/>
    </row>
    <row r="23" spans="1:51" x14ac:dyDescent="0.25">
      <c r="A23" s="207"/>
      <c r="B23" s="207"/>
      <c r="C23" s="207"/>
      <c r="D23" s="207"/>
      <c r="E23" s="207"/>
      <c r="F23" s="207"/>
      <c r="G23" s="207"/>
      <c r="H23" s="207"/>
    </row>
    <row r="24" spans="1:51" ht="15" customHeight="1" x14ac:dyDescent="0.25"/>
    <row r="25" spans="1:51" x14ac:dyDescent="0.25">
      <c r="A25" s="190" t="s">
        <v>60</v>
      </c>
      <c r="B25" s="190"/>
      <c r="C25" s="190"/>
      <c r="D25" s="190"/>
      <c r="E25" s="190"/>
      <c r="F25" s="190"/>
      <c r="G25" s="190"/>
      <c r="H25" s="190"/>
    </row>
    <row r="26" spans="1:51" ht="15" customHeight="1" x14ac:dyDescent="0.25">
      <c r="A26" s="208" t="s">
        <v>61</v>
      </c>
      <c r="B26" s="209"/>
      <c r="C26" s="212" t="s">
        <v>62</v>
      </c>
      <c r="D26" s="213"/>
      <c r="E26" s="212" t="s">
        <v>63</v>
      </c>
      <c r="F26" s="213"/>
      <c r="G26" s="212" t="s">
        <v>64</v>
      </c>
      <c r="H26" s="214"/>
    </row>
    <row r="27" spans="1:51" ht="14.25" customHeight="1" x14ac:dyDescent="0.25">
      <c r="A27" s="210"/>
      <c r="B27" s="211"/>
      <c r="C27" s="27" t="s">
        <v>65</v>
      </c>
      <c r="D27" s="28" t="s">
        <v>66</v>
      </c>
      <c r="E27" s="27" t="s">
        <v>65</v>
      </c>
      <c r="F27" s="28" t="s">
        <v>66</v>
      </c>
      <c r="G27" s="27" t="s">
        <v>65</v>
      </c>
      <c r="H27" s="28" t="s">
        <v>66</v>
      </c>
    </row>
    <row r="28" spans="1:51" ht="15" customHeight="1" x14ac:dyDescent="0.25">
      <c r="A28" s="196" t="s">
        <v>67</v>
      </c>
      <c r="B28" s="197"/>
      <c r="C28" s="22">
        <f>AS6</f>
        <v>35.14</v>
      </c>
      <c r="D28" s="22">
        <f>AS7</f>
        <v>33.04</v>
      </c>
      <c r="E28" s="22">
        <f>AS8</f>
        <v>35.799999999999997</v>
      </c>
      <c r="F28" s="22">
        <f>AS9</f>
        <v>33.700000000000003</v>
      </c>
      <c r="G28" s="29">
        <f>+(E28-C28)/C28</f>
        <v>1.8782014797950955E-2</v>
      </c>
      <c r="H28" s="29">
        <f>+(F28-D28)/D28</f>
        <v>1.9975786924939579E-2</v>
      </c>
    </row>
    <row r="29" spans="1:51" ht="15" customHeight="1" x14ac:dyDescent="0.25">
      <c r="A29" s="196" t="s">
        <v>68</v>
      </c>
      <c r="B29" s="197"/>
      <c r="C29" s="22">
        <f>C28</f>
        <v>35.14</v>
      </c>
      <c r="D29" s="22">
        <f>D28</f>
        <v>33.04</v>
      </c>
      <c r="E29" s="22">
        <f>E28</f>
        <v>35.799999999999997</v>
      </c>
      <c r="F29" s="22">
        <f>F28</f>
        <v>33.700000000000003</v>
      </c>
      <c r="G29" s="29">
        <f>+(E29-C29)/C29</f>
        <v>1.8782014797950955E-2</v>
      </c>
      <c r="H29" s="29">
        <f>+(F29-D29)/D29</f>
        <v>1.9975786924939579E-2</v>
      </c>
    </row>
    <row r="30" spans="1:51" ht="15" customHeight="1" x14ac:dyDescent="0.25">
      <c r="A30" s="198" t="s">
        <v>69</v>
      </c>
      <c r="B30" s="30" t="s">
        <v>70</v>
      </c>
      <c r="C30" s="201">
        <f>+AW12</f>
        <v>6204.38</v>
      </c>
      <c r="D30" s="153"/>
      <c r="E30" s="201">
        <f>+AW13</f>
        <v>6255.0000000000109</v>
      </c>
      <c r="F30" s="153"/>
      <c r="G30" s="147">
        <f>+(E30-C30)/C30</f>
        <v>8.1587523652662808E-3</v>
      </c>
      <c r="H30" s="148"/>
      <c r="J30" s="25"/>
    </row>
    <row r="31" spans="1:51" ht="15" customHeight="1" x14ac:dyDescent="0.25">
      <c r="A31" s="199"/>
      <c r="B31" s="30" t="s">
        <v>71</v>
      </c>
      <c r="C31" s="201">
        <f>+AX12</f>
        <v>5896.52</v>
      </c>
      <c r="D31" s="153"/>
      <c r="E31" s="201">
        <f>+AX13</f>
        <v>5907.5000000000055</v>
      </c>
      <c r="F31" s="153"/>
      <c r="G31" s="147">
        <f>+(E31-C31)/C31</f>
        <v>1.862115281556752E-3</v>
      </c>
      <c r="H31" s="148"/>
      <c r="J31" s="25"/>
    </row>
    <row r="32" spans="1:51" ht="15.75" customHeight="1" x14ac:dyDescent="0.25">
      <c r="A32" s="200"/>
      <c r="B32" s="30" t="s">
        <v>72</v>
      </c>
      <c r="C32" s="201">
        <f>+AY12</f>
        <v>5522.58</v>
      </c>
      <c r="D32" s="153"/>
      <c r="E32" s="201">
        <f>+AY13</f>
        <v>5560.0000000000036</v>
      </c>
      <c r="F32" s="153"/>
      <c r="G32" s="147">
        <f>+(E32-C32)/C32</f>
        <v>6.7758185485776055E-3</v>
      </c>
      <c r="H32" s="148"/>
      <c r="J32" s="25"/>
    </row>
    <row r="33" spans="1:8" x14ac:dyDescent="0.25">
      <c r="A33" s="177" t="s">
        <v>73</v>
      </c>
      <c r="B33" s="177"/>
      <c r="C33" s="155">
        <v>22</v>
      </c>
      <c r="D33" s="153"/>
      <c r="E33" s="155">
        <v>22</v>
      </c>
      <c r="F33" s="153"/>
      <c r="G33" s="147">
        <f t="shared" ref="G33" si="5">+(E33-C33)/C33</f>
        <v>0</v>
      </c>
      <c r="H33" s="148"/>
    </row>
    <row r="34" spans="1:8" ht="15" customHeight="1" x14ac:dyDescent="0.25">
      <c r="A34" s="191" t="s">
        <v>74</v>
      </c>
      <c r="B34" s="31" t="s">
        <v>75</v>
      </c>
      <c r="C34" s="38">
        <f>+S15</f>
        <v>431.99999999998619</v>
      </c>
      <c r="D34" s="38">
        <f>+S16</f>
        <v>431.99999999998619</v>
      </c>
      <c r="E34" s="38">
        <f>+S17</f>
        <v>432</v>
      </c>
      <c r="F34" s="38">
        <f>+S18</f>
        <v>432</v>
      </c>
      <c r="G34" s="147">
        <f t="shared" ref="G34:G35" si="6">+(E34-C34)/C34</f>
        <v>3.1974423109205531E-14</v>
      </c>
      <c r="H34" s="148"/>
    </row>
    <row r="35" spans="1:8" ht="15" customHeight="1" x14ac:dyDescent="0.25">
      <c r="A35" s="192"/>
      <c r="B35" s="31" t="s">
        <v>83</v>
      </c>
      <c r="C35" s="38">
        <f>+X15</f>
        <v>445.50000000000159</v>
      </c>
      <c r="D35" s="38">
        <f>+X16</f>
        <v>445.50000000000159</v>
      </c>
      <c r="E35" s="38">
        <f>+X17</f>
        <v>445.5</v>
      </c>
      <c r="F35" s="38">
        <f>+X18</f>
        <v>445.5</v>
      </c>
      <c r="G35" s="147">
        <f t="shared" si="6"/>
        <v>-3.5726503436646882E-15</v>
      </c>
      <c r="H35" s="148"/>
    </row>
    <row r="36" spans="1:8" ht="15" customHeight="1" x14ac:dyDescent="0.25">
      <c r="A36" s="193"/>
      <c r="B36" s="31" t="s">
        <v>84</v>
      </c>
      <c r="C36" s="38">
        <f>+Y15</f>
        <v>364.50000000000182</v>
      </c>
      <c r="D36" s="38">
        <f>+Y16</f>
        <v>364.50000000000182</v>
      </c>
      <c r="E36" s="38">
        <f>+Y17</f>
        <v>364.5</v>
      </c>
      <c r="F36" s="38">
        <f>+Y18</f>
        <v>364.5</v>
      </c>
      <c r="G36" s="29">
        <v>0</v>
      </c>
      <c r="H36" s="29">
        <v>0</v>
      </c>
    </row>
    <row r="37" spans="1:8" ht="15" customHeight="1" x14ac:dyDescent="0.25">
      <c r="A37" s="177" t="s">
        <v>76</v>
      </c>
      <c r="B37" s="31" t="s">
        <v>77</v>
      </c>
      <c r="C37" s="23">
        <f>+S6</f>
        <v>5.3333333333331625</v>
      </c>
      <c r="D37" s="23">
        <f>+S7</f>
        <v>5.3333333333331625</v>
      </c>
      <c r="E37" s="23">
        <f>+S8</f>
        <v>5.333333333333333</v>
      </c>
      <c r="F37" s="23">
        <f>+S9</f>
        <v>5.333333333333333</v>
      </c>
      <c r="G37" s="29">
        <v>0</v>
      </c>
      <c r="H37" s="29">
        <v>1</v>
      </c>
    </row>
    <row r="38" spans="1:8" ht="15" customHeight="1" x14ac:dyDescent="0.25">
      <c r="A38" s="177"/>
      <c r="B38" s="31" t="s">
        <v>85</v>
      </c>
      <c r="C38" s="19">
        <f>+X6</f>
        <v>5.5000000000000195</v>
      </c>
      <c r="D38" s="19">
        <f>+X7</f>
        <v>5.5000000000000195</v>
      </c>
      <c r="E38" s="19">
        <f>+X8</f>
        <v>5.5</v>
      </c>
      <c r="F38" s="19">
        <f>+X9</f>
        <v>5.5</v>
      </c>
      <c r="G38" s="29">
        <v>0</v>
      </c>
      <c r="H38" s="29">
        <v>0</v>
      </c>
    </row>
    <row r="39" spans="1:8" ht="16.899999999999999" customHeight="1" x14ac:dyDescent="0.25">
      <c r="A39" s="177"/>
      <c r="B39" s="31" t="s">
        <v>86</v>
      </c>
      <c r="C39" s="19">
        <f>+Y6</f>
        <v>4.5000000000000222</v>
      </c>
      <c r="D39" s="19">
        <f>+Y7</f>
        <v>4.5000000000000222</v>
      </c>
      <c r="E39" s="19">
        <f>+Y8</f>
        <v>4.5</v>
      </c>
      <c r="F39" s="19">
        <f>+Y9</f>
        <v>4.5</v>
      </c>
      <c r="G39" s="29">
        <v>0</v>
      </c>
      <c r="H39" s="29">
        <v>0</v>
      </c>
    </row>
    <row r="40" spans="1:8" ht="15" customHeight="1" x14ac:dyDescent="0.25">
      <c r="A40" s="154" t="s">
        <v>91</v>
      </c>
      <c r="B40" s="32" t="s">
        <v>92</v>
      </c>
      <c r="C40" s="54">
        <v>15.25</v>
      </c>
      <c r="D40" s="54">
        <v>16.373333333333331</v>
      </c>
      <c r="E40" s="54">
        <v>15.066670663469225</v>
      </c>
      <c r="F40" s="54">
        <v>15.910542844378156</v>
      </c>
      <c r="G40" s="29">
        <f>+(E40-C40)/C40</f>
        <v>-1.2021595838083628E-2</v>
      </c>
      <c r="H40" s="29">
        <f>+(F40-D40)/D40</f>
        <v>-2.8264891426415417E-2</v>
      </c>
    </row>
    <row r="41" spans="1:8" ht="15" customHeight="1" x14ac:dyDescent="0.25">
      <c r="A41" s="154"/>
      <c r="B41" s="32" t="s">
        <v>93</v>
      </c>
      <c r="C41" s="54">
        <v>15.26</v>
      </c>
      <c r="D41" s="54">
        <v>15.26</v>
      </c>
      <c r="E41" s="54">
        <v>15.019764797477592</v>
      </c>
      <c r="F41" s="54">
        <v>15.02351910435023</v>
      </c>
      <c r="G41" s="29">
        <f>+(E41-C41)/C41</f>
        <v>-1.574280488351297E-2</v>
      </c>
      <c r="H41" s="29">
        <f>+(F41-D41)/D41</f>
        <v>-1.5496782152671671E-2</v>
      </c>
    </row>
    <row r="42" spans="1:8" ht="15" customHeight="1" x14ac:dyDescent="0.25">
      <c r="A42" s="154" t="s">
        <v>94</v>
      </c>
      <c r="B42" s="39" t="s">
        <v>70</v>
      </c>
      <c r="C42" s="194">
        <v>13955.311475409835</v>
      </c>
      <c r="D42" s="195"/>
      <c r="E42" s="194">
        <v>13955.311475409835</v>
      </c>
      <c r="F42" s="195"/>
      <c r="G42" s="164">
        <f>+(E42-C42)/C42</f>
        <v>0</v>
      </c>
      <c r="H42" s="165"/>
    </row>
    <row r="43" spans="1:8" ht="15" customHeight="1" x14ac:dyDescent="0.25">
      <c r="A43" s="154"/>
      <c r="B43" s="39" t="s">
        <v>71</v>
      </c>
      <c r="C43" s="194">
        <v>12183.333333333332</v>
      </c>
      <c r="D43" s="195"/>
      <c r="E43" s="194">
        <v>12183.333333333332</v>
      </c>
      <c r="F43" s="195"/>
      <c r="G43" s="164">
        <f t="shared" ref="G43:G44" si="7">+(E43-C43)/C43</f>
        <v>0</v>
      </c>
      <c r="H43" s="165"/>
    </row>
    <row r="44" spans="1:8" ht="15" customHeight="1" x14ac:dyDescent="0.25">
      <c r="A44" s="154"/>
      <c r="B44" s="39" t="s">
        <v>72</v>
      </c>
      <c r="C44" s="166">
        <v>7144.6111111111113</v>
      </c>
      <c r="D44" s="167"/>
      <c r="E44" s="166">
        <v>7144.6111111111113</v>
      </c>
      <c r="F44" s="167"/>
      <c r="G44" s="164">
        <f t="shared" si="7"/>
        <v>0</v>
      </c>
      <c r="H44" s="165"/>
    </row>
    <row r="45" spans="1:8" ht="15" customHeight="1" x14ac:dyDescent="0.25">
      <c r="A45" s="154" t="s">
        <v>95</v>
      </c>
      <c r="B45" s="40" t="s">
        <v>96</v>
      </c>
      <c r="C45" s="55">
        <v>0.98323799452571958</v>
      </c>
      <c r="D45" s="55">
        <v>0.98273058319122564</v>
      </c>
      <c r="E45" s="55">
        <v>0.98323799452571958</v>
      </c>
      <c r="F45" s="55">
        <v>0.98273058319122564</v>
      </c>
      <c r="G45" s="29">
        <f>+(E45-C45)/C45</f>
        <v>0</v>
      </c>
      <c r="H45" s="29">
        <f>+(F45-D45)/D45</f>
        <v>0</v>
      </c>
    </row>
    <row r="46" spans="1:8" ht="15" customHeight="1" x14ac:dyDescent="0.25">
      <c r="A46" s="154"/>
      <c r="B46" s="39" t="s">
        <v>97</v>
      </c>
      <c r="C46" s="55">
        <v>0.82466009369352411</v>
      </c>
      <c r="D46" s="55">
        <v>0.82104559559163248</v>
      </c>
      <c r="E46" s="55">
        <v>0.82466009369352411</v>
      </c>
      <c r="F46" s="55">
        <v>0.82104559559163248</v>
      </c>
      <c r="G46" s="29">
        <f>+(E46-C46)/C46</f>
        <v>0</v>
      </c>
      <c r="H46" s="29">
        <f>+(F46-D46)/D46</f>
        <v>0</v>
      </c>
    </row>
    <row r="47" spans="1:8" ht="15" customHeight="1" x14ac:dyDescent="0.25">
      <c r="A47" s="154" t="s">
        <v>78</v>
      </c>
      <c r="B47" s="32" t="s">
        <v>79</v>
      </c>
      <c r="C47" s="178">
        <v>3</v>
      </c>
      <c r="D47" s="179"/>
      <c r="E47" s="179"/>
      <c r="F47" s="179"/>
      <c r="G47" s="179"/>
      <c r="H47" s="180"/>
    </row>
    <row r="48" spans="1:8" ht="15" customHeight="1" x14ac:dyDescent="0.25">
      <c r="A48" s="154"/>
      <c r="B48" s="32" t="s">
        <v>80</v>
      </c>
      <c r="C48" s="178">
        <v>0</v>
      </c>
      <c r="D48" s="179"/>
      <c r="E48" s="179"/>
      <c r="F48" s="179"/>
      <c r="G48" s="179"/>
      <c r="H48" s="180"/>
    </row>
    <row r="49" spans="1:8" ht="15" customHeight="1" x14ac:dyDescent="0.25">
      <c r="A49" s="154" t="s">
        <v>98</v>
      </c>
      <c r="B49" s="39" t="s">
        <v>99</v>
      </c>
      <c r="C49" s="163">
        <v>126</v>
      </c>
      <c r="D49" s="163"/>
      <c r="E49" s="163"/>
      <c r="F49" s="163"/>
      <c r="G49" s="163"/>
      <c r="H49" s="163"/>
    </row>
    <row r="50" spans="1:8" ht="15" customHeight="1" x14ac:dyDescent="0.25">
      <c r="A50" s="154"/>
      <c r="B50" s="39" t="s">
        <v>100</v>
      </c>
      <c r="C50" s="163">
        <v>131</v>
      </c>
      <c r="D50" s="163"/>
      <c r="E50" s="163"/>
      <c r="F50" s="163"/>
      <c r="G50" s="163"/>
      <c r="H50" s="163"/>
    </row>
    <row r="51" spans="1:8" x14ac:dyDescent="0.25">
      <c r="A51" s="154"/>
      <c r="B51" s="39" t="s">
        <v>101</v>
      </c>
      <c r="C51" s="163">
        <v>127</v>
      </c>
      <c r="D51" s="163"/>
      <c r="E51" s="163"/>
      <c r="F51" s="163"/>
      <c r="G51" s="163"/>
      <c r="H51" s="163"/>
    </row>
    <row r="52" spans="1:8" ht="15" customHeight="1" x14ac:dyDescent="0.25">
      <c r="A52" s="149" t="s">
        <v>102</v>
      </c>
      <c r="B52" s="150"/>
      <c r="C52" s="163">
        <v>128</v>
      </c>
      <c r="D52" s="163"/>
      <c r="E52" s="163"/>
      <c r="F52" s="163"/>
      <c r="G52" s="163"/>
      <c r="H52" s="163"/>
    </row>
    <row r="53" spans="1:8" ht="15" customHeight="1" x14ac:dyDescent="0.25">
      <c r="A53" s="154" t="s">
        <v>103</v>
      </c>
      <c r="B53" s="39" t="s">
        <v>104</v>
      </c>
      <c r="C53" s="162" t="s">
        <v>90</v>
      </c>
      <c r="D53" s="162"/>
      <c r="E53" s="162"/>
      <c r="F53" s="162"/>
      <c r="G53" s="162"/>
      <c r="H53" s="162"/>
    </row>
    <row r="54" spans="1:8" ht="15" customHeight="1" x14ac:dyDescent="0.25">
      <c r="A54" s="154"/>
      <c r="B54" s="39" t="s">
        <v>105</v>
      </c>
      <c r="C54" s="162" t="s">
        <v>90</v>
      </c>
      <c r="D54" s="162"/>
      <c r="E54" s="162"/>
      <c r="F54" s="162"/>
      <c r="G54" s="162"/>
      <c r="H54" s="162"/>
    </row>
    <row r="55" spans="1:8" ht="15" customHeight="1" x14ac:dyDescent="0.25">
      <c r="A55" s="149" t="s">
        <v>106</v>
      </c>
      <c r="B55" s="150"/>
      <c r="C55" s="162" t="s">
        <v>90</v>
      </c>
      <c r="D55" s="162"/>
      <c r="E55" s="162"/>
      <c r="F55" s="162"/>
      <c r="G55" s="162"/>
      <c r="H55" s="162"/>
    </row>
    <row r="56" spans="1:8" ht="27" customHeight="1" x14ac:dyDescent="0.25">
      <c r="A56" s="149" t="s">
        <v>107</v>
      </c>
      <c r="B56" s="150"/>
      <c r="C56" s="156" t="s">
        <v>90</v>
      </c>
      <c r="D56" s="157"/>
      <c r="E56" s="157"/>
      <c r="F56" s="157"/>
      <c r="G56" s="157"/>
      <c r="H56" s="158"/>
    </row>
    <row r="57" spans="1:8" ht="15" customHeight="1" x14ac:dyDescent="0.25"/>
    <row r="58" spans="1:8" ht="15" customHeight="1" x14ac:dyDescent="0.25">
      <c r="A58" s="159" t="s">
        <v>108</v>
      </c>
      <c r="B58" s="159"/>
      <c r="C58" s="159"/>
      <c r="D58" s="159"/>
      <c r="E58" s="159"/>
      <c r="F58" s="159"/>
      <c r="G58" s="159"/>
      <c r="H58" s="159"/>
    </row>
    <row r="59" spans="1:8" ht="27.75" customHeight="1" x14ac:dyDescent="0.25">
      <c r="A59" s="41" t="s">
        <v>61</v>
      </c>
      <c r="B59" s="42"/>
      <c r="C59" s="160" t="s">
        <v>62</v>
      </c>
      <c r="D59" s="160"/>
      <c r="E59" s="160" t="s">
        <v>63</v>
      </c>
      <c r="F59" s="160"/>
      <c r="G59" s="161" t="s">
        <v>109</v>
      </c>
      <c r="H59" s="161"/>
    </row>
    <row r="60" spans="1:8" ht="26.25" customHeight="1" x14ac:dyDescent="0.25">
      <c r="A60" s="43"/>
      <c r="B60" s="44"/>
      <c r="C60" s="45" t="s">
        <v>65</v>
      </c>
      <c r="D60" s="46" t="s">
        <v>66</v>
      </c>
      <c r="E60" s="45" t="s">
        <v>65</v>
      </c>
      <c r="F60" s="46" t="s">
        <v>66</v>
      </c>
      <c r="G60" s="45" t="s">
        <v>65</v>
      </c>
      <c r="H60" s="46" t="s">
        <v>66</v>
      </c>
    </row>
    <row r="61" spans="1:8" ht="15" customHeight="1" x14ac:dyDescent="0.25">
      <c r="A61" s="154" t="s">
        <v>110</v>
      </c>
      <c r="B61" s="32" t="s">
        <v>111</v>
      </c>
      <c r="C61" s="23" t="s">
        <v>90</v>
      </c>
      <c r="D61" s="23" t="s">
        <v>90</v>
      </c>
      <c r="E61" s="23" t="s">
        <v>90</v>
      </c>
      <c r="F61" s="23" t="s">
        <v>90</v>
      </c>
      <c r="G61" s="23" t="s">
        <v>90</v>
      </c>
      <c r="H61" s="23" t="s">
        <v>90</v>
      </c>
    </row>
    <row r="62" spans="1:8" ht="15" customHeight="1" x14ac:dyDescent="0.25">
      <c r="A62" s="154"/>
      <c r="B62" s="32" t="s">
        <v>112</v>
      </c>
      <c r="C62" s="23" t="s">
        <v>90</v>
      </c>
      <c r="D62" s="23" t="s">
        <v>90</v>
      </c>
      <c r="E62" s="23" t="s">
        <v>90</v>
      </c>
      <c r="F62" s="23" t="s">
        <v>90</v>
      </c>
      <c r="G62" s="23" t="s">
        <v>90</v>
      </c>
      <c r="H62" s="23" t="s">
        <v>90</v>
      </c>
    </row>
    <row r="63" spans="1:8" ht="15" customHeight="1" x14ac:dyDescent="0.25">
      <c r="A63" s="154" t="s">
        <v>113</v>
      </c>
      <c r="B63" s="39" t="s">
        <v>99</v>
      </c>
      <c r="C63" s="155" t="s">
        <v>90</v>
      </c>
      <c r="D63" s="152"/>
      <c r="E63" s="152"/>
      <c r="F63" s="152"/>
      <c r="G63" s="152"/>
      <c r="H63" s="153"/>
    </row>
    <row r="64" spans="1:8" ht="15" customHeight="1" x14ac:dyDescent="0.25">
      <c r="A64" s="154"/>
      <c r="B64" s="39" t="s">
        <v>100</v>
      </c>
      <c r="C64" s="155" t="s">
        <v>90</v>
      </c>
      <c r="D64" s="152"/>
      <c r="E64" s="152"/>
      <c r="F64" s="152"/>
      <c r="G64" s="152"/>
      <c r="H64" s="153"/>
    </row>
    <row r="65" spans="1:8" x14ac:dyDescent="0.25">
      <c r="A65" s="154"/>
      <c r="B65" s="39" t="s">
        <v>101</v>
      </c>
      <c r="C65" s="155" t="s">
        <v>90</v>
      </c>
      <c r="D65" s="152"/>
      <c r="E65" s="152"/>
      <c r="F65" s="152"/>
      <c r="G65" s="152"/>
      <c r="H65" s="153"/>
    </row>
    <row r="66" spans="1:8" x14ac:dyDescent="0.25">
      <c r="A66" s="154" t="s">
        <v>114</v>
      </c>
      <c r="B66" s="39" t="s">
        <v>115</v>
      </c>
      <c r="C66" s="155" t="s">
        <v>90</v>
      </c>
      <c r="D66" s="152"/>
      <c r="E66" s="152"/>
      <c r="F66" s="152"/>
      <c r="G66" s="152"/>
      <c r="H66" s="153"/>
    </row>
    <row r="67" spans="1:8" x14ac:dyDescent="0.25">
      <c r="A67" s="154"/>
      <c r="B67" s="39" t="s">
        <v>116</v>
      </c>
      <c r="C67" s="155" t="s">
        <v>90</v>
      </c>
      <c r="D67" s="152"/>
      <c r="E67" s="152"/>
      <c r="F67" s="152"/>
      <c r="G67" s="152"/>
      <c r="H67" s="153"/>
    </row>
    <row r="68" spans="1:8" x14ac:dyDescent="0.25">
      <c r="A68" s="154"/>
      <c r="B68" s="39" t="s">
        <v>117</v>
      </c>
      <c r="C68" s="155" t="s">
        <v>90</v>
      </c>
      <c r="D68" s="152"/>
      <c r="E68" s="152"/>
      <c r="F68" s="152"/>
      <c r="G68" s="152"/>
      <c r="H68" s="153"/>
    </row>
    <row r="69" spans="1:8" x14ac:dyDescent="0.25">
      <c r="A69" s="154"/>
      <c r="B69" s="39" t="s">
        <v>118</v>
      </c>
      <c r="C69" s="155" t="s">
        <v>90</v>
      </c>
      <c r="D69" s="152"/>
      <c r="E69" s="152"/>
      <c r="F69" s="152"/>
      <c r="G69" s="152"/>
      <c r="H69" s="153"/>
    </row>
    <row r="70" spans="1:8" x14ac:dyDescent="0.25">
      <c r="A70" s="154"/>
      <c r="B70" s="39" t="s">
        <v>119</v>
      </c>
      <c r="C70" s="155" t="s">
        <v>90</v>
      </c>
      <c r="D70" s="152"/>
      <c r="E70" s="152"/>
      <c r="F70" s="152"/>
      <c r="G70" s="152"/>
      <c r="H70" s="153"/>
    </row>
    <row r="71" spans="1:8" x14ac:dyDescent="0.25">
      <c r="A71" s="154"/>
      <c r="B71" s="39" t="s">
        <v>120</v>
      </c>
      <c r="C71" s="155" t="s">
        <v>90</v>
      </c>
      <c r="D71" s="152"/>
      <c r="E71" s="152"/>
      <c r="F71" s="152"/>
      <c r="G71" s="152"/>
      <c r="H71" s="153"/>
    </row>
    <row r="72" spans="1:8" x14ac:dyDescent="0.25">
      <c r="A72" s="154"/>
      <c r="B72" s="39" t="s">
        <v>121</v>
      </c>
      <c r="C72" s="155" t="s">
        <v>90</v>
      </c>
      <c r="D72" s="152"/>
      <c r="E72" s="152"/>
      <c r="F72" s="152"/>
      <c r="G72" s="152"/>
      <c r="H72" s="153"/>
    </row>
    <row r="73" spans="1:8" x14ac:dyDescent="0.25">
      <c r="A73" s="149" t="s">
        <v>122</v>
      </c>
      <c r="B73" s="150"/>
      <c r="C73" s="151" t="s">
        <v>123</v>
      </c>
      <c r="D73" s="152"/>
      <c r="E73" s="152"/>
      <c r="F73" s="152"/>
      <c r="G73" s="152"/>
      <c r="H73" s="153"/>
    </row>
    <row r="74" spans="1:8" x14ac:dyDescent="0.25">
      <c r="A74" s="33"/>
      <c r="B74" s="34"/>
    </row>
    <row r="75" spans="1:8" x14ac:dyDescent="0.25">
      <c r="A75" s="33"/>
      <c r="B75" s="34"/>
    </row>
    <row r="77" spans="1:8" x14ac:dyDescent="0.25">
      <c r="A77" s="35" t="s">
        <v>81</v>
      </c>
      <c r="B77" s="35"/>
      <c r="C77" s="35"/>
      <c r="D77" s="35"/>
      <c r="E77" s="35"/>
      <c r="F77" s="35"/>
      <c r="G77" s="35"/>
      <c r="H77" s="35"/>
    </row>
    <row r="78" spans="1:8" ht="14.45" customHeight="1" x14ac:dyDescent="0.25">
      <c r="A78" s="181" t="s">
        <v>230</v>
      </c>
      <c r="B78" s="182"/>
      <c r="C78" s="182"/>
      <c r="D78" s="182"/>
      <c r="E78" s="182"/>
      <c r="F78" s="182"/>
      <c r="G78" s="182"/>
      <c r="H78" s="183"/>
    </row>
    <row r="79" spans="1:8" x14ac:dyDescent="0.25">
      <c r="A79" s="184"/>
      <c r="B79" s="185"/>
      <c r="C79" s="185"/>
      <c r="D79" s="185"/>
      <c r="E79" s="185"/>
      <c r="F79" s="185"/>
      <c r="G79" s="185"/>
      <c r="H79" s="186"/>
    </row>
    <row r="80" spans="1:8" x14ac:dyDescent="0.25">
      <c r="A80" s="184"/>
      <c r="B80" s="185"/>
      <c r="C80" s="185"/>
      <c r="D80" s="185"/>
      <c r="E80" s="185"/>
      <c r="F80" s="185"/>
      <c r="G80" s="185"/>
      <c r="H80" s="186"/>
    </row>
    <row r="81" spans="1:8" x14ac:dyDescent="0.25">
      <c r="A81" s="187"/>
      <c r="B81" s="188"/>
      <c r="C81" s="188"/>
      <c r="D81" s="188"/>
      <c r="E81" s="188"/>
      <c r="F81" s="188"/>
      <c r="G81" s="188"/>
      <c r="H81" s="189"/>
    </row>
    <row r="83" spans="1:8" x14ac:dyDescent="0.25">
      <c r="A83" s="190" t="s">
        <v>87</v>
      </c>
      <c r="B83" s="190"/>
      <c r="C83" s="190"/>
      <c r="D83" s="190"/>
      <c r="E83" s="190"/>
      <c r="F83" s="190"/>
      <c r="G83" s="190"/>
      <c r="H83" s="190"/>
    </row>
    <row r="84" spans="1:8" x14ac:dyDescent="0.25">
      <c r="A84" s="168"/>
      <c r="B84" s="169"/>
      <c r="C84" s="169"/>
      <c r="D84" s="169"/>
      <c r="E84" s="169"/>
      <c r="F84" s="169"/>
      <c r="G84" s="169"/>
      <c r="H84" s="170"/>
    </row>
    <row r="85" spans="1:8" x14ac:dyDescent="0.25">
      <c r="A85" s="171"/>
      <c r="B85" s="172"/>
      <c r="C85" s="172"/>
      <c r="D85" s="172"/>
      <c r="E85" s="172"/>
      <c r="F85" s="172"/>
      <c r="G85" s="172"/>
      <c r="H85" s="173"/>
    </row>
    <row r="86" spans="1:8" x14ac:dyDescent="0.25">
      <c r="A86" s="171"/>
      <c r="B86" s="172"/>
      <c r="C86" s="172"/>
      <c r="D86" s="172"/>
      <c r="E86" s="172"/>
      <c r="F86" s="172"/>
      <c r="G86" s="172"/>
      <c r="H86" s="173"/>
    </row>
    <row r="87" spans="1:8" x14ac:dyDescent="0.25">
      <c r="A87" s="171"/>
      <c r="B87" s="172"/>
      <c r="C87" s="172"/>
      <c r="D87" s="172"/>
      <c r="E87" s="172"/>
      <c r="F87" s="172"/>
      <c r="G87" s="172"/>
      <c r="H87" s="173"/>
    </row>
    <row r="88" spans="1:8" x14ac:dyDescent="0.25">
      <c r="A88" s="171"/>
      <c r="B88" s="172"/>
      <c r="C88" s="172"/>
      <c r="D88" s="172"/>
      <c r="E88" s="172"/>
      <c r="F88" s="172"/>
      <c r="G88" s="172"/>
      <c r="H88" s="173"/>
    </row>
    <row r="89" spans="1:8" x14ac:dyDescent="0.25">
      <c r="A89" s="171"/>
      <c r="B89" s="172"/>
      <c r="C89" s="172"/>
      <c r="D89" s="172"/>
      <c r="E89" s="172"/>
      <c r="F89" s="172"/>
      <c r="G89" s="172"/>
      <c r="H89" s="173"/>
    </row>
    <row r="90" spans="1:8" x14ac:dyDescent="0.25">
      <c r="A90" s="171"/>
      <c r="B90" s="172"/>
      <c r="C90" s="172"/>
      <c r="D90" s="172"/>
      <c r="E90" s="172"/>
      <c r="F90" s="172"/>
      <c r="G90" s="172"/>
      <c r="H90" s="173"/>
    </row>
    <row r="91" spans="1:8" x14ac:dyDescent="0.25">
      <c r="A91" s="171"/>
      <c r="B91" s="172"/>
      <c r="C91" s="172"/>
      <c r="D91" s="172"/>
      <c r="E91" s="172"/>
      <c r="F91" s="172"/>
      <c r="G91" s="172"/>
      <c r="H91" s="173"/>
    </row>
    <row r="92" spans="1:8" x14ac:dyDescent="0.25">
      <c r="A92" s="171"/>
      <c r="B92" s="172"/>
      <c r="C92" s="172"/>
      <c r="D92" s="172"/>
      <c r="E92" s="172"/>
      <c r="F92" s="172"/>
      <c r="G92" s="172"/>
      <c r="H92" s="173"/>
    </row>
    <row r="93" spans="1:8" x14ac:dyDescent="0.25">
      <c r="A93" s="171"/>
      <c r="B93" s="172"/>
      <c r="C93" s="172"/>
      <c r="D93" s="172"/>
      <c r="E93" s="172"/>
      <c r="F93" s="172"/>
      <c r="G93" s="172"/>
      <c r="H93" s="173"/>
    </row>
    <row r="94" spans="1:8" x14ac:dyDescent="0.25">
      <c r="A94" s="171"/>
      <c r="B94" s="172"/>
      <c r="C94" s="172"/>
      <c r="D94" s="172"/>
      <c r="E94" s="172"/>
      <c r="F94" s="172"/>
      <c r="G94" s="172"/>
      <c r="H94" s="173"/>
    </row>
    <row r="95" spans="1:8" x14ac:dyDescent="0.25">
      <c r="A95" s="171"/>
      <c r="B95" s="172"/>
      <c r="C95" s="172"/>
      <c r="D95" s="172"/>
      <c r="E95" s="172"/>
      <c r="F95" s="172"/>
      <c r="G95" s="172"/>
      <c r="H95" s="173"/>
    </row>
    <row r="96" spans="1:8" x14ac:dyDescent="0.25">
      <c r="A96" s="171"/>
      <c r="B96" s="172"/>
      <c r="C96" s="172"/>
      <c r="D96" s="172"/>
      <c r="E96" s="172"/>
      <c r="F96" s="172"/>
      <c r="G96" s="172"/>
      <c r="H96" s="173"/>
    </row>
    <row r="97" spans="1:8" x14ac:dyDescent="0.25">
      <c r="A97" s="171"/>
      <c r="B97" s="172"/>
      <c r="C97" s="172"/>
      <c r="D97" s="172"/>
      <c r="E97" s="172"/>
      <c r="F97" s="172"/>
      <c r="G97" s="172"/>
      <c r="H97" s="173"/>
    </row>
    <row r="98" spans="1:8" x14ac:dyDescent="0.25">
      <c r="A98" s="171"/>
      <c r="B98" s="172"/>
      <c r="C98" s="172"/>
      <c r="D98" s="172"/>
      <c r="E98" s="172"/>
      <c r="F98" s="172"/>
      <c r="G98" s="172"/>
      <c r="H98" s="173"/>
    </row>
    <row r="99" spans="1:8" x14ac:dyDescent="0.25">
      <c r="A99" s="171"/>
      <c r="B99" s="172"/>
      <c r="C99" s="172"/>
      <c r="D99" s="172"/>
      <c r="E99" s="172"/>
      <c r="F99" s="172"/>
      <c r="G99" s="172"/>
      <c r="H99" s="173"/>
    </row>
    <row r="100" spans="1:8" x14ac:dyDescent="0.25">
      <c r="A100" s="171"/>
      <c r="B100" s="172"/>
      <c r="C100" s="172"/>
      <c r="D100" s="172"/>
      <c r="E100" s="172"/>
      <c r="F100" s="172"/>
      <c r="G100" s="172"/>
      <c r="H100" s="173"/>
    </row>
    <row r="101" spans="1:8" x14ac:dyDescent="0.25">
      <c r="A101" s="174"/>
      <c r="B101" s="175"/>
      <c r="C101" s="175"/>
      <c r="D101" s="175"/>
      <c r="E101" s="175"/>
      <c r="F101" s="175"/>
      <c r="G101" s="175"/>
      <c r="H101" s="176"/>
    </row>
    <row r="102" spans="1:8" x14ac:dyDescent="0.25">
      <c r="A102" s="36" t="s">
        <v>82</v>
      </c>
      <c r="B102" s="36"/>
      <c r="C102" s="37"/>
      <c r="D102" s="37"/>
      <c r="E102" s="37"/>
      <c r="F102" s="37"/>
      <c r="G102" s="37"/>
      <c r="H102" s="37"/>
    </row>
    <row r="104" spans="1:8" x14ac:dyDescent="0.25">
      <c r="A104" s="36"/>
      <c r="B104" s="36"/>
      <c r="C104" s="37"/>
      <c r="D104" s="37"/>
      <c r="E104" s="37"/>
      <c r="F104" s="37"/>
      <c r="G104" s="37"/>
      <c r="H104" s="37"/>
    </row>
  </sheetData>
  <mergeCells count="94">
    <mergeCell ref="C6:F6"/>
    <mergeCell ref="A1:H1"/>
    <mergeCell ref="P2:AA2"/>
    <mergeCell ref="AB2:AJ2"/>
    <mergeCell ref="A4:B4"/>
    <mergeCell ref="A5:B5"/>
    <mergeCell ref="D5:F5"/>
    <mergeCell ref="A6:B6"/>
    <mergeCell ref="AT4:AV4"/>
    <mergeCell ref="AK2:AR2"/>
    <mergeCell ref="A3:B3"/>
    <mergeCell ref="C3:H3"/>
    <mergeCell ref="AW4:AY4"/>
    <mergeCell ref="A28:B28"/>
    <mergeCell ref="A7:B7"/>
    <mergeCell ref="C7:H7"/>
    <mergeCell ref="A8:B8"/>
    <mergeCell ref="C8:H8"/>
    <mergeCell ref="A11:H15"/>
    <mergeCell ref="A18:H23"/>
    <mergeCell ref="A25:H25"/>
    <mergeCell ref="A26:B27"/>
    <mergeCell ref="C26:D26"/>
    <mergeCell ref="E26:F26"/>
    <mergeCell ref="G26:H26"/>
    <mergeCell ref="G30:H30"/>
    <mergeCell ref="C31:D31"/>
    <mergeCell ref="E31:F31"/>
    <mergeCell ref="G31:H31"/>
    <mergeCell ref="C32:D32"/>
    <mergeCell ref="E32:F32"/>
    <mergeCell ref="G32:H32"/>
    <mergeCell ref="A29:B29"/>
    <mergeCell ref="A30:A32"/>
    <mergeCell ref="C30:D30"/>
    <mergeCell ref="E30:F30"/>
    <mergeCell ref="A33:B33"/>
    <mergeCell ref="C33:D33"/>
    <mergeCell ref="E33:F33"/>
    <mergeCell ref="G33:H33"/>
    <mergeCell ref="A84:H101"/>
    <mergeCell ref="A37:A39"/>
    <mergeCell ref="A47:A48"/>
    <mergeCell ref="C47:H47"/>
    <mergeCell ref="C48:H48"/>
    <mergeCell ref="A78:H81"/>
    <mergeCell ref="A83:H83"/>
    <mergeCell ref="A34:A36"/>
    <mergeCell ref="A40:A41"/>
    <mergeCell ref="A42:A44"/>
    <mergeCell ref="C42:D42"/>
    <mergeCell ref="E42:F42"/>
    <mergeCell ref="G42:H42"/>
    <mergeCell ref="C43:D43"/>
    <mergeCell ref="E43:F43"/>
    <mergeCell ref="G43:H43"/>
    <mergeCell ref="C44:D44"/>
    <mergeCell ref="E44:F44"/>
    <mergeCell ref="G44:H44"/>
    <mergeCell ref="A45:A46"/>
    <mergeCell ref="A49:A51"/>
    <mergeCell ref="C49:H49"/>
    <mergeCell ref="C50:H50"/>
    <mergeCell ref="C51:H51"/>
    <mergeCell ref="A52:B52"/>
    <mergeCell ref="C52:H52"/>
    <mergeCell ref="A53:A54"/>
    <mergeCell ref="C53:H53"/>
    <mergeCell ref="C54:H54"/>
    <mergeCell ref="A55:B55"/>
    <mergeCell ref="C55:H55"/>
    <mergeCell ref="C65:H65"/>
    <mergeCell ref="A56:B56"/>
    <mergeCell ref="C56:H56"/>
    <mergeCell ref="A58:H58"/>
    <mergeCell ref="C59:D59"/>
    <mergeCell ref="E59:F59"/>
    <mergeCell ref="G59:H59"/>
    <mergeCell ref="G34:H34"/>
    <mergeCell ref="G35:H35"/>
    <mergeCell ref="A73:B73"/>
    <mergeCell ref="C73:H73"/>
    <mergeCell ref="A66:A72"/>
    <mergeCell ref="C66:H66"/>
    <mergeCell ref="C67:H67"/>
    <mergeCell ref="C68:H68"/>
    <mergeCell ref="C69:H69"/>
    <mergeCell ref="C70:H70"/>
    <mergeCell ref="C71:H71"/>
    <mergeCell ref="C72:H72"/>
    <mergeCell ref="A61:A62"/>
    <mergeCell ref="A63:A65"/>
    <mergeCell ref="C63:H63"/>
    <mergeCell ref="C64:H64"/>
  </mergeCells>
  <pageMargins left="0.7" right="0.7" top="0.75" bottom="0.75" header="0.3" footer="0.3"/>
  <pageSetup orientation="portrait" horizontalDpi="300" verticalDpi="300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86D7C6-8D35-47DA-8666-69BD42D8398E}">
  <sheetPr>
    <tabColor rgb="FF92D050"/>
    <pageSetUpPr fitToPage="1"/>
  </sheetPr>
  <dimension ref="A1:G88"/>
  <sheetViews>
    <sheetView view="pageBreakPreview" zoomScale="115" zoomScaleNormal="80" zoomScaleSheetLayoutView="115" workbookViewId="0">
      <selection activeCell="C26" sqref="C26"/>
    </sheetView>
  </sheetViews>
  <sheetFormatPr baseColWidth="10" defaultColWidth="11.42578125" defaultRowHeight="15.75" x14ac:dyDescent="0.25"/>
  <cols>
    <col min="1" max="1" width="38.7109375" style="62" customWidth="1"/>
    <col min="2" max="2" width="24.7109375" style="62" customWidth="1"/>
    <col min="3" max="3" width="41.5703125" style="62" customWidth="1"/>
    <col min="4" max="4" width="24" style="62" customWidth="1"/>
    <col min="5" max="5" width="39.5703125" style="62" customWidth="1"/>
    <col min="6" max="7" width="14.5703125" style="61" customWidth="1"/>
    <col min="8" max="16384" width="11.42578125" style="62"/>
  </cols>
  <sheetData>
    <row r="1" spans="1:7" ht="27" thickBot="1" x14ac:dyDescent="0.3">
      <c r="A1" s="57" t="s">
        <v>127</v>
      </c>
      <c r="B1" s="58"/>
      <c r="C1" s="59"/>
      <c r="D1" s="59"/>
      <c r="E1" s="60" t="s">
        <v>128</v>
      </c>
    </row>
    <row r="2" spans="1:7" ht="12" customHeight="1" thickBot="1" x14ac:dyDescent="0.3">
      <c r="A2" s="63"/>
      <c r="B2" s="63"/>
      <c r="C2" s="64"/>
      <c r="D2" s="64"/>
      <c r="E2" s="65" t="s">
        <v>129</v>
      </c>
    </row>
    <row r="3" spans="1:7" s="69" customFormat="1" ht="12.75" x14ac:dyDescent="0.2">
      <c r="A3" s="66" t="s">
        <v>36</v>
      </c>
      <c r="B3" s="67"/>
      <c r="C3" s="227">
        <v>2026</v>
      </c>
      <c r="D3" s="228"/>
      <c r="E3" s="68" t="s">
        <v>130</v>
      </c>
      <c r="F3" s="61"/>
      <c r="G3" s="61"/>
    </row>
    <row r="4" spans="1:7" s="69" customFormat="1" ht="12.75" x14ac:dyDescent="0.2">
      <c r="A4" s="70" t="s">
        <v>131</v>
      </c>
      <c r="B4" s="71"/>
      <c r="C4" s="229"/>
      <c r="D4" s="230"/>
      <c r="E4" s="72" t="s">
        <v>132</v>
      </c>
      <c r="F4" s="61"/>
      <c r="G4" s="61"/>
    </row>
    <row r="5" spans="1:7" s="69" customFormat="1" ht="12.75" x14ac:dyDescent="0.2">
      <c r="A5" s="70" t="s">
        <v>133</v>
      </c>
      <c r="B5" s="71"/>
      <c r="C5" s="229"/>
      <c r="D5" s="230"/>
      <c r="E5" s="73" t="s">
        <v>134</v>
      </c>
      <c r="F5" s="61"/>
      <c r="G5" s="61"/>
    </row>
    <row r="6" spans="1:7" s="69" customFormat="1" ht="12.75" x14ac:dyDescent="0.2">
      <c r="A6" s="70" t="s">
        <v>135</v>
      </c>
      <c r="B6" s="71"/>
      <c r="C6" s="221">
        <v>5</v>
      </c>
      <c r="D6" s="222"/>
      <c r="E6" s="72" t="s">
        <v>136</v>
      </c>
      <c r="F6" s="61"/>
      <c r="G6" s="61"/>
    </row>
    <row r="7" spans="1:7" s="69" customFormat="1" ht="13.5" thickBot="1" x14ac:dyDescent="0.25">
      <c r="A7" s="74" t="s">
        <v>137</v>
      </c>
      <c r="B7" s="75"/>
      <c r="C7" s="221">
        <v>511</v>
      </c>
      <c r="D7" s="222"/>
      <c r="E7" s="76" t="s">
        <v>138</v>
      </c>
      <c r="F7" s="61"/>
      <c r="G7" s="61"/>
    </row>
    <row r="8" spans="1:7" s="69" customFormat="1" ht="13.5" thickBot="1" x14ac:dyDescent="0.25">
      <c r="A8" s="74" t="s">
        <v>139</v>
      </c>
      <c r="B8" s="75"/>
      <c r="C8" s="221">
        <v>511</v>
      </c>
      <c r="D8" s="222"/>
      <c r="E8" s="60" t="s">
        <v>140</v>
      </c>
      <c r="F8" s="61"/>
      <c r="G8" s="61"/>
    </row>
    <row r="9" spans="1:7" s="69" customFormat="1" ht="12.75" x14ac:dyDescent="0.2">
      <c r="A9" s="74" t="s">
        <v>141</v>
      </c>
      <c r="B9" s="75"/>
      <c r="C9" s="221" t="s">
        <v>142</v>
      </c>
      <c r="D9" s="222"/>
      <c r="E9" s="65" t="s">
        <v>143</v>
      </c>
      <c r="F9" s="61"/>
      <c r="G9" s="61"/>
    </row>
    <row r="10" spans="1:7" s="69" customFormat="1" ht="12.75" x14ac:dyDescent="0.2">
      <c r="A10" s="74" t="s">
        <v>144</v>
      </c>
      <c r="B10" s="77"/>
      <c r="C10" s="221" t="s">
        <v>145</v>
      </c>
      <c r="D10" s="222"/>
      <c r="E10" s="68" t="s">
        <v>146</v>
      </c>
      <c r="F10" s="61"/>
      <c r="G10" s="61"/>
    </row>
    <row r="11" spans="1:7" s="69" customFormat="1" ht="13.5" thickBot="1" x14ac:dyDescent="0.25">
      <c r="A11" s="78" t="s">
        <v>147</v>
      </c>
      <c r="B11" s="79"/>
      <c r="C11" s="223" t="s">
        <v>229</v>
      </c>
      <c r="D11" s="224"/>
      <c r="E11" s="72" t="s">
        <v>148</v>
      </c>
      <c r="F11" s="61"/>
      <c r="G11" s="61"/>
    </row>
    <row r="12" spans="1:7" s="69" customFormat="1" ht="12.75" x14ac:dyDescent="0.2">
      <c r="A12" s="80"/>
      <c r="B12" s="81"/>
      <c r="C12" s="81"/>
      <c r="D12" s="81"/>
      <c r="E12" s="73" t="s">
        <v>149</v>
      </c>
      <c r="F12" s="61"/>
      <c r="G12" s="61"/>
    </row>
    <row r="13" spans="1:7" s="69" customFormat="1" ht="13.5" thickBot="1" x14ac:dyDescent="0.25">
      <c r="A13" s="80"/>
      <c r="B13" s="81"/>
      <c r="C13" s="81"/>
      <c r="D13" s="81"/>
      <c r="E13" s="72" t="s">
        <v>150</v>
      </c>
      <c r="F13" s="61"/>
      <c r="G13" s="61"/>
    </row>
    <row r="14" spans="1:7" s="69" customFormat="1" ht="13.5" thickBot="1" x14ac:dyDescent="0.25">
      <c r="A14" s="225" t="s">
        <v>151</v>
      </c>
      <c r="B14" s="226"/>
      <c r="C14" s="225" t="s">
        <v>152</v>
      </c>
      <c r="D14" s="226"/>
      <c r="E14" s="76" t="s">
        <v>153</v>
      </c>
      <c r="F14" s="61"/>
      <c r="G14" s="61"/>
    </row>
    <row r="15" spans="1:7" s="69" customFormat="1" ht="13.5" thickBot="1" x14ac:dyDescent="0.25">
      <c r="A15" s="82" t="s">
        <v>154</v>
      </c>
      <c r="B15" s="83" t="s">
        <v>155</v>
      </c>
      <c r="C15" s="82" t="s">
        <v>154</v>
      </c>
      <c r="D15" s="84" t="s">
        <v>155</v>
      </c>
      <c r="E15" s="61"/>
      <c r="F15" s="61"/>
      <c r="G15" s="61"/>
    </row>
    <row r="16" spans="1:7" s="69" customFormat="1" ht="12.75" x14ac:dyDescent="0.2">
      <c r="A16" s="85" t="s">
        <v>156</v>
      </c>
      <c r="B16" s="86" t="s">
        <v>157</v>
      </c>
      <c r="C16" s="132" t="s">
        <v>214</v>
      </c>
      <c r="D16" s="132" t="s">
        <v>159</v>
      </c>
      <c r="F16" s="61"/>
      <c r="G16" s="61"/>
    </row>
    <row r="17" spans="1:7" s="69" customFormat="1" ht="12.75" x14ac:dyDescent="0.2">
      <c r="A17" s="88" t="s">
        <v>160</v>
      </c>
      <c r="B17" s="89" t="s">
        <v>157</v>
      </c>
      <c r="C17" s="87" t="s">
        <v>158</v>
      </c>
      <c r="D17" s="86" t="s">
        <v>159</v>
      </c>
      <c r="F17" s="61"/>
      <c r="G17" s="61"/>
    </row>
    <row r="18" spans="1:7" s="69" customFormat="1" ht="12.75" x14ac:dyDescent="0.2">
      <c r="A18" s="90" t="s">
        <v>162</v>
      </c>
      <c r="B18" s="91" t="s">
        <v>157</v>
      </c>
      <c r="C18" s="87" t="s">
        <v>161</v>
      </c>
      <c r="D18" s="86" t="s">
        <v>159</v>
      </c>
      <c r="F18" s="61"/>
      <c r="G18" s="61"/>
    </row>
    <row r="19" spans="1:7" s="69" customFormat="1" ht="12.75" x14ac:dyDescent="0.2">
      <c r="A19" s="92" t="s">
        <v>164</v>
      </c>
      <c r="B19" s="91" t="s">
        <v>157</v>
      </c>
      <c r="C19" s="87" t="s">
        <v>163</v>
      </c>
      <c r="D19" s="86" t="s">
        <v>159</v>
      </c>
      <c r="F19" s="61"/>
      <c r="G19" s="61"/>
    </row>
    <row r="20" spans="1:7" s="69" customFormat="1" ht="12.75" x14ac:dyDescent="0.2">
      <c r="A20" s="92" t="s">
        <v>166</v>
      </c>
      <c r="B20" s="91" t="s">
        <v>157</v>
      </c>
      <c r="C20" s="88" t="s">
        <v>163</v>
      </c>
      <c r="D20" s="93" t="s">
        <v>165</v>
      </c>
      <c r="F20" s="61"/>
      <c r="G20" s="61"/>
    </row>
    <row r="21" spans="1:7" s="69" customFormat="1" ht="12.75" x14ac:dyDescent="0.2">
      <c r="A21" s="92" t="s">
        <v>166</v>
      </c>
      <c r="B21" s="91" t="s">
        <v>168</v>
      </c>
      <c r="C21" s="88" t="s">
        <v>167</v>
      </c>
      <c r="D21" s="86" t="s">
        <v>165</v>
      </c>
      <c r="F21" s="61"/>
      <c r="G21" s="61"/>
    </row>
    <row r="22" spans="1:7" s="69" customFormat="1" ht="12.75" x14ac:dyDescent="0.2">
      <c r="A22" s="92" t="s">
        <v>170</v>
      </c>
      <c r="B22" s="89" t="s">
        <v>168</v>
      </c>
      <c r="C22" s="88" t="s">
        <v>169</v>
      </c>
      <c r="D22" s="86" t="s">
        <v>165</v>
      </c>
      <c r="F22" s="61"/>
      <c r="G22" s="61"/>
    </row>
    <row r="23" spans="1:7" s="69" customFormat="1" ht="12.75" x14ac:dyDescent="0.2">
      <c r="A23" s="92" t="s">
        <v>170</v>
      </c>
      <c r="B23" s="89" t="s">
        <v>172</v>
      </c>
      <c r="C23" s="88" t="s">
        <v>171</v>
      </c>
      <c r="D23" s="86" t="s">
        <v>165</v>
      </c>
      <c r="F23" s="61"/>
      <c r="G23" s="61"/>
    </row>
    <row r="24" spans="1:7" s="69" customFormat="1" ht="12.75" x14ac:dyDescent="0.2">
      <c r="A24" s="85" t="s">
        <v>175</v>
      </c>
      <c r="B24" s="89" t="s">
        <v>172</v>
      </c>
      <c r="C24" s="88" t="s">
        <v>173</v>
      </c>
      <c r="D24" s="86" t="s">
        <v>174</v>
      </c>
      <c r="F24" s="61"/>
      <c r="G24" s="61"/>
    </row>
    <row r="25" spans="1:7" s="69" customFormat="1" ht="12.75" x14ac:dyDescent="0.2">
      <c r="A25" s="88" t="s">
        <v>177</v>
      </c>
      <c r="B25" s="89" t="s">
        <v>172</v>
      </c>
      <c r="C25" s="88" t="s">
        <v>176</v>
      </c>
      <c r="D25" s="86" t="s">
        <v>174</v>
      </c>
      <c r="F25" s="61"/>
      <c r="G25" s="61"/>
    </row>
    <row r="26" spans="1:7" s="69" customFormat="1" ht="12.75" x14ac:dyDescent="0.2">
      <c r="A26" s="88" t="s">
        <v>179</v>
      </c>
      <c r="B26" s="89" t="s">
        <v>180</v>
      </c>
      <c r="C26" s="88" t="s">
        <v>176</v>
      </c>
      <c r="D26" s="86" t="s">
        <v>178</v>
      </c>
      <c r="F26" s="61"/>
      <c r="G26" s="61"/>
    </row>
    <row r="27" spans="1:7" s="69" customFormat="1" ht="12.75" x14ac:dyDescent="0.2">
      <c r="A27" s="88" t="s">
        <v>179</v>
      </c>
      <c r="B27" s="89" t="s">
        <v>182</v>
      </c>
      <c r="C27" s="88" t="s">
        <v>181</v>
      </c>
      <c r="D27" s="86" t="s">
        <v>178</v>
      </c>
      <c r="F27" s="61"/>
      <c r="G27" s="61"/>
    </row>
    <row r="28" spans="1:7" s="69" customFormat="1" ht="12.75" x14ac:dyDescent="0.2">
      <c r="A28" s="88" t="s">
        <v>184</v>
      </c>
      <c r="B28" s="94" t="s">
        <v>182</v>
      </c>
      <c r="C28" s="88" t="s">
        <v>183</v>
      </c>
      <c r="D28" s="86" t="s">
        <v>178</v>
      </c>
      <c r="F28" s="61"/>
      <c r="G28" s="61"/>
    </row>
    <row r="29" spans="1:7" s="69" customFormat="1" ht="12.75" x14ac:dyDescent="0.2">
      <c r="A29" s="88" t="s">
        <v>186</v>
      </c>
      <c r="B29" s="89" t="s">
        <v>182</v>
      </c>
      <c r="C29" s="88" t="s">
        <v>185</v>
      </c>
      <c r="D29" s="86" t="s">
        <v>178</v>
      </c>
      <c r="F29" s="61"/>
      <c r="G29" s="61"/>
    </row>
    <row r="30" spans="1:7" s="69" customFormat="1" ht="12.75" x14ac:dyDescent="0.2">
      <c r="A30" s="88" t="s">
        <v>186</v>
      </c>
      <c r="B30" s="89" t="s">
        <v>180</v>
      </c>
      <c r="C30" s="95" t="s">
        <v>187</v>
      </c>
      <c r="D30" s="96" t="s">
        <v>178</v>
      </c>
      <c r="F30" s="61"/>
      <c r="G30" s="61"/>
    </row>
    <row r="31" spans="1:7" s="69" customFormat="1" ht="12.75" x14ac:dyDescent="0.2">
      <c r="A31" s="97" t="s">
        <v>189</v>
      </c>
      <c r="B31" s="89" t="s">
        <v>180</v>
      </c>
      <c r="C31" s="85" t="s">
        <v>188</v>
      </c>
      <c r="D31" s="86" t="s">
        <v>178</v>
      </c>
      <c r="F31" s="61"/>
      <c r="G31" s="61"/>
    </row>
    <row r="32" spans="1:7" s="69" customFormat="1" ht="12.75" x14ac:dyDescent="0.2">
      <c r="A32" s="98" t="s">
        <v>191</v>
      </c>
      <c r="B32" s="89" t="s">
        <v>178</v>
      </c>
      <c r="C32" s="88" t="s">
        <v>190</v>
      </c>
      <c r="D32" s="86" t="s">
        <v>178</v>
      </c>
      <c r="F32" s="61"/>
      <c r="G32" s="61"/>
    </row>
    <row r="33" spans="1:7" s="69" customFormat="1" ht="12.75" x14ac:dyDescent="0.2">
      <c r="A33" s="98" t="s">
        <v>193</v>
      </c>
      <c r="B33" s="89" t="s">
        <v>178</v>
      </c>
      <c r="C33" s="92" t="s">
        <v>192</v>
      </c>
      <c r="D33" s="86" t="s">
        <v>178</v>
      </c>
      <c r="F33" s="61"/>
      <c r="G33" s="61"/>
    </row>
    <row r="34" spans="1:7" s="69" customFormat="1" ht="12.75" x14ac:dyDescent="0.2">
      <c r="A34" s="85" t="s">
        <v>194</v>
      </c>
      <c r="B34" s="89" t="s">
        <v>178</v>
      </c>
      <c r="C34" s="88" t="s">
        <v>189</v>
      </c>
      <c r="D34" s="86" t="s">
        <v>178</v>
      </c>
      <c r="F34" s="61"/>
      <c r="G34" s="61"/>
    </row>
    <row r="35" spans="1:7" s="69" customFormat="1" ht="12.75" x14ac:dyDescent="0.2">
      <c r="A35" s="88" t="s">
        <v>185</v>
      </c>
      <c r="B35" s="86" t="s">
        <v>178</v>
      </c>
      <c r="C35" s="88" t="s">
        <v>189</v>
      </c>
      <c r="D35" s="99" t="s">
        <v>180</v>
      </c>
      <c r="F35" s="61"/>
      <c r="G35" s="61"/>
    </row>
    <row r="36" spans="1:7" s="69" customFormat="1" ht="12.75" x14ac:dyDescent="0.2">
      <c r="A36" s="88" t="s">
        <v>196</v>
      </c>
      <c r="B36" s="89" t="s">
        <v>178</v>
      </c>
      <c r="C36" s="100" t="s">
        <v>195</v>
      </c>
      <c r="D36" s="99" t="s">
        <v>180</v>
      </c>
      <c r="F36" s="61"/>
      <c r="G36" s="61"/>
    </row>
    <row r="37" spans="1:7" s="69" customFormat="1" ht="12.75" x14ac:dyDescent="0.2">
      <c r="A37" s="88" t="s">
        <v>188</v>
      </c>
      <c r="B37" s="89" t="s">
        <v>178</v>
      </c>
      <c r="C37" s="100" t="s">
        <v>197</v>
      </c>
      <c r="D37" s="99" t="s">
        <v>180</v>
      </c>
      <c r="F37" s="61"/>
      <c r="G37" s="61"/>
    </row>
    <row r="38" spans="1:7" s="69" customFormat="1" ht="12.75" x14ac:dyDescent="0.2">
      <c r="A38" s="88" t="s">
        <v>187</v>
      </c>
      <c r="B38" s="89" t="s">
        <v>178</v>
      </c>
      <c r="C38" s="100" t="s">
        <v>186</v>
      </c>
      <c r="D38" s="99" t="s">
        <v>180</v>
      </c>
      <c r="F38" s="61"/>
      <c r="G38" s="61"/>
    </row>
    <row r="39" spans="1:7" s="69" customFormat="1" ht="12.75" x14ac:dyDescent="0.2">
      <c r="A39" s="88" t="s">
        <v>185</v>
      </c>
      <c r="B39" s="89" t="s">
        <v>178</v>
      </c>
      <c r="C39" s="100" t="s">
        <v>198</v>
      </c>
      <c r="D39" s="99" t="s">
        <v>182</v>
      </c>
      <c r="F39" s="61"/>
      <c r="G39" s="61"/>
    </row>
    <row r="40" spans="1:7" s="69" customFormat="1" ht="12.75" x14ac:dyDescent="0.2">
      <c r="A40" s="102" t="s">
        <v>200</v>
      </c>
      <c r="B40" s="94" t="s">
        <v>178</v>
      </c>
      <c r="C40" s="101" t="s">
        <v>199</v>
      </c>
      <c r="D40" s="99" t="s">
        <v>180</v>
      </c>
      <c r="F40" s="61"/>
      <c r="G40" s="61"/>
    </row>
    <row r="41" spans="1:7" s="69" customFormat="1" ht="12.75" x14ac:dyDescent="0.2">
      <c r="A41" s="88" t="s">
        <v>202</v>
      </c>
      <c r="B41" s="89" t="s">
        <v>178</v>
      </c>
      <c r="C41" s="101" t="s">
        <v>201</v>
      </c>
      <c r="D41" s="103" t="s">
        <v>180</v>
      </c>
      <c r="F41" s="61"/>
      <c r="G41" s="61"/>
    </row>
    <row r="42" spans="1:7" s="69" customFormat="1" ht="12.75" x14ac:dyDescent="0.2">
      <c r="A42" s="88" t="s">
        <v>203</v>
      </c>
      <c r="B42" s="89" t="s">
        <v>178</v>
      </c>
      <c r="C42" s="100" t="s">
        <v>177</v>
      </c>
      <c r="D42" s="99" t="s">
        <v>172</v>
      </c>
      <c r="F42" s="61"/>
      <c r="G42" s="61"/>
    </row>
    <row r="43" spans="1:7" s="69" customFormat="1" ht="12.75" x14ac:dyDescent="0.2">
      <c r="A43" s="88" t="s">
        <v>205</v>
      </c>
      <c r="B43" s="89" t="s">
        <v>178</v>
      </c>
      <c r="C43" s="104" t="s">
        <v>204</v>
      </c>
      <c r="D43" s="99" t="s">
        <v>172</v>
      </c>
      <c r="F43" s="61"/>
      <c r="G43" s="61"/>
    </row>
    <row r="44" spans="1:7" s="69" customFormat="1" ht="12.75" x14ac:dyDescent="0.2">
      <c r="A44" s="88" t="s">
        <v>207</v>
      </c>
      <c r="B44" s="89" t="s">
        <v>178</v>
      </c>
      <c r="C44" s="104" t="s">
        <v>206</v>
      </c>
      <c r="D44" s="99" t="s">
        <v>172</v>
      </c>
      <c r="F44" s="61"/>
      <c r="G44" s="61"/>
    </row>
    <row r="45" spans="1:7" s="69" customFormat="1" ht="12.75" x14ac:dyDescent="0.2">
      <c r="A45" s="88" t="s">
        <v>176</v>
      </c>
      <c r="B45" s="89" t="s">
        <v>178</v>
      </c>
      <c r="C45" s="100" t="s">
        <v>208</v>
      </c>
      <c r="D45" s="99" t="s">
        <v>172</v>
      </c>
      <c r="F45" s="61"/>
      <c r="G45" s="61"/>
    </row>
    <row r="46" spans="1:7" s="69" customFormat="1" ht="12.75" x14ac:dyDescent="0.2">
      <c r="A46" s="88" t="s">
        <v>176</v>
      </c>
      <c r="B46" s="89" t="s">
        <v>174</v>
      </c>
      <c r="C46" s="100" t="s">
        <v>170</v>
      </c>
      <c r="D46" s="99" t="s">
        <v>172</v>
      </c>
      <c r="F46" s="61"/>
      <c r="G46" s="61"/>
    </row>
    <row r="47" spans="1:7" s="69" customFormat="1" ht="12.75" x14ac:dyDescent="0.2">
      <c r="A47" s="88" t="s">
        <v>209</v>
      </c>
      <c r="B47" s="89" t="s">
        <v>210</v>
      </c>
      <c r="C47" s="100" t="s">
        <v>170</v>
      </c>
      <c r="D47" s="99" t="s">
        <v>168</v>
      </c>
      <c r="F47" s="61"/>
      <c r="G47" s="61"/>
    </row>
    <row r="48" spans="1:7" s="69" customFormat="1" ht="12.75" x14ac:dyDescent="0.2">
      <c r="A48" s="88" t="s">
        <v>169</v>
      </c>
      <c r="B48" s="89" t="s">
        <v>165</v>
      </c>
      <c r="C48" s="100" t="s">
        <v>166</v>
      </c>
      <c r="D48" s="99" t="s">
        <v>168</v>
      </c>
      <c r="F48" s="61"/>
      <c r="G48" s="61"/>
    </row>
    <row r="49" spans="1:7" s="69" customFormat="1" ht="12.75" x14ac:dyDescent="0.2">
      <c r="A49" s="85" t="s">
        <v>212</v>
      </c>
      <c r="B49" s="86" t="s">
        <v>165</v>
      </c>
      <c r="C49" s="100" t="s">
        <v>211</v>
      </c>
      <c r="D49" s="99" t="s">
        <v>168</v>
      </c>
      <c r="F49" s="61"/>
      <c r="G49" s="61"/>
    </row>
    <row r="50" spans="1:7" s="69" customFormat="1" ht="12.75" x14ac:dyDescent="0.2">
      <c r="A50" s="88" t="s">
        <v>163</v>
      </c>
      <c r="B50" s="89" t="s">
        <v>165</v>
      </c>
      <c r="C50" s="104" t="s">
        <v>213</v>
      </c>
      <c r="D50" s="105" t="s">
        <v>157</v>
      </c>
      <c r="F50" s="61"/>
      <c r="G50" s="61"/>
    </row>
    <row r="51" spans="1:7" s="69" customFormat="1" ht="12.75" x14ac:dyDescent="0.2">
      <c r="A51" s="88" t="s">
        <v>163</v>
      </c>
      <c r="B51" s="89" t="s">
        <v>159</v>
      </c>
      <c r="C51" s="100" t="s">
        <v>166</v>
      </c>
      <c r="D51" s="99" t="s">
        <v>157</v>
      </c>
      <c r="F51" s="61"/>
      <c r="G51" s="61"/>
    </row>
    <row r="52" spans="1:7" s="69" customFormat="1" ht="12.75" x14ac:dyDescent="0.2">
      <c r="A52" s="128" t="s">
        <v>214</v>
      </c>
      <c r="B52" s="129" t="s">
        <v>159</v>
      </c>
      <c r="C52" s="104" t="s">
        <v>162</v>
      </c>
      <c r="D52" s="105" t="s">
        <v>157</v>
      </c>
      <c r="F52" s="61"/>
      <c r="G52" s="61"/>
    </row>
    <row r="53" spans="1:7" s="69" customFormat="1" ht="12.75" x14ac:dyDescent="0.2">
      <c r="A53" s="88"/>
      <c r="B53" s="89"/>
      <c r="C53" s="106" t="s">
        <v>160</v>
      </c>
      <c r="D53" s="107" t="s">
        <v>157</v>
      </c>
      <c r="F53" s="61"/>
      <c r="G53" s="61"/>
    </row>
    <row r="54" spans="1:7" s="69" customFormat="1" ht="12.75" x14ac:dyDescent="0.2">
      <c r="A54" s="85"/>
      <c r="B54" s="89"/>
      <c r="C54" s="106" t="s">
        <v>156</v>
      </c>
      <c r="D54" s="107" t="s">
        <v>157</v>
      </c>
      <c r="F54" s="61"/>
      <c r="G54" s="61"/>
    </row>
    <row r="55" spans="1:7" s="69" customFormat="1" ht="12.75" x14ac:dyDescent="0.2">
      <c r="A55" s="85"/>
      <c r="B55" s="89"/>
      <c r="C55" s="130"/>
      <c r="D55" s="131"/>
      <c r="F55" s="61"/>
      <c r="G55" s="61"/>
    </row>
    <row r="56" spans="1:7" s="69" customFormat="1" ht="13.5" thickBot="1" x14ac:dyDescent="0.25">
      <c r="A56" s="85"/>
      <c r="B56" s="89"/>
      <c r="C56" s="108"/>
      <c r="D56" s="109"/>
      <c r="F56" s="61"/>
      <c r="G56" s="61"/>
    </row>
    <row r="57" spans="1:7" s="69" customFormat="1" ht="39" thickBot="1" x14ac:dyDescent="0.25">
      <c r="A57" s="110" t="s">
        <v>215</v>
      </c>
      <c r="B57" s="111" t="s">
        <v>216</v>
      </c>
      <c r="C57" s="110" t="s">
        <v>217</v>
      </c>
      <c r="D57" s="111" t="s">
        <v>216</v>
      </c>
      <c r="F57" s="61"/>
      <c r="G57" s="61"/>
    </row>
    <row r="58" spans="1:7" s="69" customFormat="1" ht="13.5" thickBot="1" x14ac:dyDescent="0.25">
      <c r="A58" s="82" t="s">
        <v>154</v>
      </c>
      <c r="B58" s="83" t="s">
        <v>155</v>
      </c>
      <c r="C58" s="82" t="s">
        <v>154</v>
      </c>
      <c r="D58" s="83" t="s">
        <v>155</v>
      </c>
      <c r="F58" s="61"/>
      <c r="G58" s="61"/>
    </row>
    <row r="59" spans="1:7" s="69" customFormat="1" ht="12.75" x14ac:dyDescent="0.2">
      <c r="A59" s="112" t="s">
        <v>164</v>
      </c>
      <c r="B59" s="113" t="s">
        <v>157</v>
      </c>
      <c r="C59" s="104" t="s">
        <v>213</v>
      </c>
      <c r="D59" s="105" t="s">
        <v>157</v>
      </c>
      <c r="F59" s="61"/>
      <c r="G59" s="61"/>
    </row>
    <row r="60" spans="1:7" s="69" customFormat="1" ht="12.75" x14ac:dyDescent="0.2">
      <c r="A60" s="114" t="s">
        <v>166</v>
      </c>
      <c r="B60" s="115" t="s">
        <v>157</v>
      </c>
      <c r="C60" s="100" t="s">
        <v>166</v>
      </c>
      <c r="D60" s="99" t="s">
        <v>157</v>
      </c>
      <c r="F60" s="61"/>
      <c r="G60" s="61"/>
    </row>
    <row r="61" spans="1:7" s="69" customFormat="1" ht="12.75" x14ac:dyDescent="0.2">
      <c r="A61" s="116" t="s">
        <v>218</v>
      </c>
      <c r="B61" s="117" t="s">
        <v>157</v>
      </c>
      <c r="C61" s="118" t="s">
        <v>219</v>
      </c>
      <c r="D61" s="119" t="s">
        <v>157</v>
      </c>
      <c r="F61" s="61"/>
      <c r="G61" s="61"/>
    </row>
    <row r="62" spans="1:7" s="69" customFormat="1" ht="12.75" x14ac:dyDescent="0.2">
      <c r="A62" s="116" t="s">
        <v>211</v>
      </c>
      <c r="B62" s="117" t="s">
        <v>157</v>
      </c>
      <c r="C62" s="118" t="s">
        <v>211</v>
      </c>
      <c r="D62" s="119" t="s">
        <v>157</v>
      </c>
      <c r="F62" s="61"/>
      <c r="G62" s="61"/>
    </row>
    <row r="63" spans="1:7" s="69" customFormat="1" ht="12.75" x14ac:dyDescent="0.2">
      <c r="A63" s="116" t="s">
        <v>219</v>
      </c>
      <c r="B63" s="117" t="s">
        <v>157</v>
      </c>
      <c r="C63" s="118" t="s">
        <v>220</v>
      </c>
      <c r="D63" s="119" t="s">
        <v>157</v>
      </c>
      <c r="F63" s="61"/>
      <c r="G63" s="61"/>
    </row>
    <row r="64" spans="1:7" s="69" customFormat="1" ht="12.75" x14ac:dyDescent="0.2">
      <c r="A64" s="104" t="s">
        <v>166</v>
      </c>
      <c r="B64" s="117" t="s">
        <v>168</v>
      </c>
      <c r="C64" s="100" t="s">
        <v>166</v>
      </c>
      <c r="D64" s="99" t="s">
        <v>157</v>
      </c>
      <c r="F64" s="61"/>
      <c r="G64" s="61"/>
    </row>
    <row r="65" spans="1:7" s="69" customFormat="1" ht="12.75" x14ac:dyDescent="0.2">
      <c r="A65" s="104"/>
      <c r="B65" s="117"/>
      <c r="C65" s="104"/>
      <c r="D65" s="99"/>
      <c r="F65" s="61"/>
      <c r="G65" s="61"/>
    </row>
    <row r="66" spans="1:7" s="69" customFormat="1" ht="16.5" thickBot="1" x14ac:dyDescent="0.25">
      <c r="A66" s="120"/>
      <c r="B66" s="121"/>
      <c r="C66" s="120"/>
      <c r="D66" s="121"/>
      <c r="F66" s="61"/>
      <c r="G66" s="61"/>
    </row>
    <row r="67" spans="1:7" s="69" customFormat="1" ht="39" thickBot="1" x14ac:dyDescent="0.25">
      <c r="A67" s="110" t="s">
        <v>215</v>
      </c>
      <c r="B67" s="111" t="s">
        <v>221</v>
      </c>
      <c r="C67" s="110" t="s">
        <v>217</v>
      </c>
      <c r="D67" s="111" t="s">
        <v>221</v>
      </c>
      <c r="F67" s="61"/>
      <c r="G67" s="61"/>
    </row>
    <row r="68" spans="1:7" s="69" customFormat="1" ht="13.5" thickBot="1" x14ac:dyDescent="0.25">
      <c r="A68" s="82" t="s">
        <v>154</v>
      </c>
      <c r="B68" s="83" t="s">
        <v>155</v>
      </c>
      <c r="C68" s="82" t="s">
        <v>154</v>
      </c>
      <c r="D68" s="83" t="s">
        <v>155</v>
      </c>
      <c r="F68" s="61"/>
      <c r="G68" s="61"/>
    </row>
    <row r="69" spans="1:7" s="69" customFormat="1" ht="12.75" x14ac:dyDescent="0.2">
      <c r="A69" s="85" t="s">
        <v>156</v>
      </c>
      <c r="B69" s="86" t="s">
        <v>157</v>
      </c>
      <c r="C69" s="100" t="s">
        <v>166</v>
      </c>
      <c r="D69" s="99" t="s">
        <v>157</v>
      </c>
      <c r="F69" s="61"/>
      <c r="G69" s="61"/>
    </row>
    <row r="70" spans="1:7" s="69" customFormat="1" ht="12.75" x14ac:dyDescent="0.2">
      <c r="A70" s="118" t="s">
        <v>222</v>
      </c>
      <c r="B70" s="122" t="s">
        <v>157</v>
      </c>
      <c r="C70" s="106" t="s">
        <v>162</v>
      </c>
      <c r="D70" s="107" t="s">
        <v>157</v>
      </c>
      <c r="F70" s="61"/>
      <c r="G70" s="61"/>
    </row>
    <row r="71" spans="1:7" x14ac:dyDescent="0.25">
      <c r="A71" s="118" t="s">
        <v>218</v>
      </c>
      <c r="B71" s="122" t="s">
        <v>157</v>
      </c>
      <c r="C71" s="123" t="s">
        <v>223</v>
      </c>
      <c r="D71" s="124" t="s">
        <v>157</v>
      </c>
    </row>
    <row r="72" spans="1:7" x14ac:dyDescent="0.25">
      <c r="A72" s="118" t="s">
        <v>224</v>
      </c>
      <c r="B72" s="122" t="s">
        <v>157</v>
      </c>
      <c r="C72" s="123" t="s">
        <v>164</v>
      </c>
      <c r="D72" s="124" t="s">
        <v>157</v>
      </c>
    </row>
    <row r="73" spans="1:7" x14ac:dyDescent="0.25">
      <c r="A73" s="118" t="s">
        <v>225</v>
      </c>
      <c r="B73" s="122" t="s">
        <v>157</v>
      </c>
      <c r="C73" s="123" t="s">
        <v>225</v>
      </c>
      <c r="D73" s="124" t="s">
        <v>157</v>
      </c>
    </row>
    <row r="74" spans="1:7" x14ac:dyDescent="0.25">
      <c r="A74" s="118" t="s">
        <v>162</v>
      </c>
      <c r="B74" s="122" t="s">
        <v>157</v>
      </c>
      <c r="C74" s="123" t="s">
        <v>224</v>
      </c>
      <c r="D74" s="124" t="s">
        <v>157</v>
      </c>
    </row>
    <row r="75" spans="1:7" x14ac:dyDescent="0.25">
      <c r="A75" s="118" t="s">
        <v>223</v>
      </c>
      <c r="B75" s="122" t="s">
        <v>157</v>
      </c>
      <c r="C75" s="106" t="s">
        <v>156</v>
      </c>
      <c r="D75" s="107" t="s">
        <v>157</v>
      </c>
    </row>
    <row r="76" spans="1:7" x14ac:dyDescent="0.25">
      <c r="A76" s="100" t="s">
        <v>164</v>
      </c>
      <c r="B76" s="117" t="s">
        <v>157</v>
      </c>
      <c r="C76" s="106"/>
      <c r="D76" s="107"/>
    </row>
    <row r="77" spans="1:7" x14ac:dyDescent="0.25">
      <c r="A77" s="100"/>
      <c r="B77" s="117"/>
      <c r="C77" s="106"/>
      <c r="D77" s="107"/>
    </row>
    <row r="78" spans="1:7" ht="16.5" thickBot="1" x14ac:dyDescent="0.3">
      <c r="A78" s="100"/>
      <c r="B78" s="117"/>
      <c r="C78" s="106"/>
      <c r="D78" s="107"/>
    </row>
    <row r="79" spans="1:7" ht="51.75" thickBot="1" x14ac:dyDescent="0.3">
      <c r="A79" s="100"/>
      <c r="B79" s="117"/>
      <c r="C79" s="110" t="s">
        <v>217</v>
      </c>
      <c r="D79" s="111" t="s">
        <v>226</v>
      </c>
    </row>
    <row r="80" spans="1:7" ht="16.5" thickBot="1" x14ac:dyDescent="0.3">
      <c r="A80" s="100"/>
      <c r="B80" s="117"/>
      <c r="C80" s="82" t="s">
        <v>154</v>
      </c>
      <c r="D80" s="83" t="s">
        <v>155</v>
      </c>
    </row>
    <row r="81" spans="1:4" x14ac:dyDescent="0.25">
      <c r="A81" s="100"/>
      <c r="B81" s="117"/>
      <c r="C81" s="104" t="s">
        <v>204</v>
      </c>
      <c r="D81" s="99" t="s">
        <v>172</v>
      </c>
    </row>
    <row r="82" spans="1:4" x14ac:dyDescent="0.25">
      <c r="A82" s="100"/>
      <c r="B82" s="117"/>
      <c r="C82" s="114" t="s">
        <v>206</v>
      </c>
      <c r="D82" s="105" t="s">
        <v>172</v>
      </c>
    </row>
    <row r="83" spans="1:4" x14ac:dyDescent="0.25">
      <c r="A83" s="100"/>
      <c r="B83" s="117"/>
      <c r="C83" s="116" t="s">
        <v>227</v>
      </c>
      <c r="D83" s="105" t="s">
        <v>172</v>
      </c>
    </row>
    <row r="84" spans="1:4" x14ac:dyDescent="0.25">
      <c r="A84" s="100"/>
      <c r="B84" s="117"/>
      <c r="C84" s="116" t="s">
        <v>228</v>
      </c>
      <c r="D84" s="99" t="s">
        <v>172</v>
      </c>
    </row>
    <row r="85" spans="1:4" x14ac:dyDescent="0.25">
      <c r="A85" s="100"/>
      <c r="B85" s="117"/>
      <c r="C85" s="114" t="s">
        <v>208</v>
      </c>
      <c r="D85" s="105" t="s">
        <v>172</v>
      </c>
    </row>
    <row r="86" spans="1:4" x14ac:dyDescent="0.25">
      <c r="A86" s="100"/>
      <c r="B86" s="117"/>
      <c r="C86" s="100"/>
      <c r="D86" s="105"/>
    </row>
    <row r="87" spans="1:4" x14ac:dyDescent="0.25">
      <c r="A87" s="100"/>
      <c r="B87" s="117"/>
      <c r="C87" s="125"/>
      <c r="D87" s="105"/>
    </row>
    <row r="88" spans="1:4" ht="16.5" thickBot="1" x14ac:dyDescent="0.3">
      <c r="A88" s="100"/>
      <c r="B88" s="117"/>
      <c r="C88" s="126"/>
      <c r="D88" s="127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:B1">
    <cfRule type="cellIs" dxfId="0" priority="1" stopIfTrue="1" operator="equal">
      <formula>"AV. PEDRO AGUIRRE CERDA"</formula>
    </cfRule>
  </conditionalFormatting>
  <pageMargins left="0.75" right="0.75" top="1" bottom="1" header="0" footer="0"/>
  <pageSetup scale="52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ACA514-6908-4467-A7E3-34CABA3E31ED}">
  <sheetPr>
    <tabColor rgb="FF92D050"/>
  </sheetPr>
  <dimension ref="A1:Q197"/>
  <sheetViews>
    <sheetView topLeftCell="A94" workbookViewId="0">
      <selection activeCell="G103" sqref="G103"/>
    </sheetView>
  </sheetViews>
  <sheetFormatPr baseColWidth="10" defaultRowHeight="15" x14ac:dyDescent="0.25"/>
  <cols>
    <col min="7" max="7" width="19.42578125" bestFit="1" customWidth="1"/>
    <col min="9" max="9" width="19.42578125" bestFit="1" customWidth="1"/>
    <col min="10" max="10" width="32" bestFit="1" customWidth="1"/>
    <col min="11" max="11" width="39.140625" bestFit="1" customWidth="1"/>
    <col min="12" max="12" width="34" bestFit="1" customWidth="1"/>
    <col min="15" max="15" width="42.42578125" bestFit="1" customWidth="1"/>
  </cols>
  <sheetData>
    <row r="1" spans="1:17" ht="25.5" x14ac:dyDescent="0.25">
      <c r="A1" s="133" t="s">
        <v>231</v>
      </c>
      <c r="B1" s="134" t="s">
        <v>43</v>
      </c>
      <c r="C1" s="134" t="s">
        <v>44</v>
      </c>
      <c r="D1" s="134" t="s">
        <v>232</v>
      </c>
      <c r="E1" s="134" t="s">
        <v>233</v>
      </c>
      <c r="F1" s="134" t="s">
        <v>234</v>
      </c>
      <c r="G1" s="134" t="s">
        <v>235</v>
      </c>
      <c r="H1" s="134" t="s">
        <v>236</v>
      </c>
      <c r="I1" s="134" t="s">
        <v>237</v>
      </c>
      <c r="J1" s="134" t="s">
        <v>238</v>
      </c>
      <c r="K1" s="134" t="s">
        <v>239</v>
      </c>
      <c r="L1" s="134" t="s">
        <v>240</v>
      </c>
      <c r="M1" s="134" t="s">
        <v>241</v>
      </c>
      <c r="N1" s="134" t="s">
        <v>242</v>
      </c>
      <c r="O1" s="134" t="s">
        <v>243</v>
      </c>
      <c r="P1" s="134" t="s">
        <v>244</v>
      </c>
      <c r="Q1" s="134" t="s">
        <v>245</v>
      </c>
    </row>
    <row r="2" spans="1:17" x14ac:dyDescent="0.25">
      <c r="A2" s="135">
        <v>1</v>
      </c>
      <c r="B2" s="135">
        <v>511</v>
      </c>
      <c r="C2" s="135">
        <v>511</v>
      </c>
      <c r="D2" s="135" t="s">
        <v>52</v>
      </c>
      <c r="E2" s="135"/>
      <c r="F2" s="135">
        <v>5</v>
      </c>
      <c r="G2" s="135" t="s">
        <v>246</v>
      </c>
      <c r="H2" s="135" t="s">
        <v>247</v>
      </c>
      <c r="I2" s="135" t="s">
        <v>157</v>
      </c>
      <c r="J2" s="135" t="s">
        <v>156</v>
      </c>
      <c r="K2" s="135" t="s">
        <v>248</v>
      </c>
      <c r="L2" s="135" t="s">
        <v>249</v>
      </c>
      <c r="M2" s="136">
        <v>335858.7</v>
      </c>
      <c r="N2" s="136">
        <v>6300568.96</v>
      </c>
      <c r="O2" s="135" t="s">
        <v>250</v>
      </c>
      <c r="P2" s="135" t="s">
        <v>251</v>
      </c>
      <c r="Q2" s="135"/>
    </row>
    <row r="3" spans="1:17" x14ac:dyDescent="0.25">
      <c r="A3" s="135">
        <v>2</v>
      </c>
      <c r="B3" s="135">
        <v>511</v>
      </c>
      <c r="C3" s="135">
        <v>511</v>
      </c>
      <c r="D3" s="135" t="s">
        <v>52</v>
      </c>
      <c r="E3" s="135"/>
      <c r="F3" s="135">
        <v>5</v>
      </c>
      <c r="G3" s="135" t="s">
        <v>252</v>
      </c>
      <c r="H3" s="135" t="s">
        <v>253</v>
      </c>
      <c r="I3" s="135" t="s">
        <v>157</v>
      </c>
      <c r="J3" s="135" t="s">
        <v>160</v>
      </c>
      <c r="K3" s="135" t="s">
        <v>254</v>
      </c>
      <c r="L3" s="135" t="s">
        <v>255</v>
      </c>
      <c r="M3" s="136">
        <v>335885.6</v>
      </c>
      <c r="N3" s="136">
        <v>6300744.9800000004</v>
      </c>
      <c r="O3" s="135" t="s">
        <v>256</v>
      </c>
      <c r="P3" s="135" t="s">
        <v>251</v>
      </c>
      <c r="Q3" s="135"/>
    </row>
    <row r="4" spans="1:17" x14ac:dyDescent="0.25">
      <c r="A4" s="135">
        <v>3</v>
      </c>
      <c r="B4" s="135">
        <v>511</v>
      </c>
      <c r="C4" s="135">
        <v>511</v>
      </c>
      <c r="D4" s="135" t="s">
        <v>52</v>
      </c>
      <c r="E4" s="135"/>
      <c r="F4" s="135">
        <v>5</v>
      </c>
      <c r="G4" s="135" t="s">
        <v>257</v>
      </c>
      <c r="H4" s="135" t="s">
        <v>258</v>
      </c>
      <c r="I4" s="135" t="s">
        <v>157</v>
      </c>
      <c r="J4" s="135" t="s">
        <v>160</v>
      </c>
      <c r="K4" s="135" t="s">
        <v>259</v>
      </c>
      <c r="L4" s="135" t="s">
        <v>260</v>
      </c>
      <c r="M4" s="136">
        <v>335885.1</v>
      </c>
      <c r="N4" s="136">
        <v>6300950.5</v>
      </c>
      <c r="O4" s="135" t="s">
        <v>261</v>
      </c>
      <c r="P4" s="135" t="s">
        <v>251</v>
      </c>
      <c r="Q4" s="135"/>
    </row>
    <row r="5" spans="1:17" x14ac:dyDescent="0.25">
      <c r="A5" s="135">
        <v>4</v>
      </c>
      <c r="B5" s="135">
        <v>511</v>
      </c>
      <c r="C5" s="135">
        <v>511</v>
      </c>
      <c r="D5" s="135" t="s">
        <v>52</v>
      </c>
      <c r="E5" s="135"/>
      <c r="F5" s="135">
        <v>5</v>
      </c>
      <c r="G5" s="135" t="s">
        <v>262</v>
      </c>
      <c r="H5" s="135" t="s">
        <v>263</v>
      </c>
      <c r="I5" s="135" t="s">
        <v>157</v>
      </c>
      <c r="J5" s="135" t="s">
        <v>160</v>
      </c>
      <c r="K5" s="135" t="s">
        <v>264</v>
      </c>
      <c r="L5" s="135" t="s">
        <v>265</v>
      </c>
      <c r="M5" s="136">
        <v>335879.3</v>
      </c>
      <c r="N5" s="136">
        <v>6301177.7000000002</v>
      </c>
      <c r="O5" s="135" t="s">
        <v>266</v>
      </c>
      <c r="P5" s="135" t="s">
        <v>251</v>
      </c>
      <c r="Q5" s="135"/>
    </row>
    <row r="6" spans="1:17" x14ac:dyDescent="0.25">
      <c r="A6" s="135">
        <v>5</v>
      </c>
      <c r="B6" s="135">
        <v>511</v>
      </c>
      <c r="C6" s="135">
        <v>511</v>
      </c>
      <c r="D6" s="135" t="s">
        <v>52</v>
      </c>
      <c r="E6" s="135"/>
      <c r="F6" s="135">
        <v>5</v>
      </c>
      <c r="G6" s="135" t="s">
        <v>267</v>
      </c>
      <c r="H6" s="135" t="s">
        <v>268</v>
      </c>
      <c r="I6" s="135" t="s">
        <v>157</v>
      </c>
      <c r="J6" s="135" t="s">
        <v>160</v>
      </c>
      <c r="K6" s="135" t="s">
        <v>269</v>
      </c>
      <c r="L6" s="135" t="s">
        <v>162</v>
      </c>
      <c r="M6" s="136">
        <v>335875.4</v>
      </c>
      <c r="N6" s="136">
        <v>6301339</v>
      </c>
      <c r="O6" s="135" t="s">
        <v>270</v>
      </c>
      <c r="P6" s="135" t="s">
        <v>251</v>
      </c>
      <c r="Q6" s="135"/>
    </row>
    <row r="7" spans="1:17" x14ac:dyDescent="0.25">
      <c r="A7" s="135">
        <v>6</v>
      </c>
      <c r="B7" s="135">
        <v>511</v>
      </c>
      <c r="C7" s="135">
        <v>511</v>
      </c>
      <c r="D7" s="135" t="s">
        <v>52</v>
      </c>
      <c r="E7" s="135"/>
      <c r="F7" s="135">
        <v>5</v>
      </c>
      <c r="G7" s="135" t="s">
        <v>271</v>
      </c>
      <c r="H7" s="135" t="s">
        <v>272</v>
      </c>
      <c r="I7" s="135" t="s">
        <v>157</v>
      </c>
      <c r="J7" s="135" t="s">
        <v>164</v>
      </c>
      <c r="K7" s="135" t="s">
        <v>223</v>
      </c>
      <c r="L7" s="135" t="s">
        <v>273</v>
      </c>
      <c r="M7" s="136">
        <v>336121.8651</v>
      </c>
      <c r="N7" s="136">
        <v>6301377.4970000004</v>
      </c>
      <c r="O7" s="135" t="s">
        <v>274</v>
      </c>
      <c r="P7" s="135" t="s">
        <v>251</v>
      </c>
      <c r="Q7" s="135"/>
    </row>
    <row r="8" spans="1:17" x14ac:dyDescent="0.25">
      <c r="A8" s="135">
        <v>7</v>
      </c>
      <c r="B8" s="135">
        <v>511</v>
      </c>
      <c r="C8" s="135">
        <v>511</v>
      </c>
      <c r="D8" s="135" t="s">
        <v>52</v>
      </c>
      <c r="E8" s="135"/>
      <c r="F8" s="135">
        <v>5</v>
      </c>
      <c r="G8" s="135" t="s">
        <v>275</v>
      </c>
      <c r="H8" s="135" t="s">
        <v>276</v>
      </c>
      <c r="I8" s="135" t="s">
        <v>157</v>
      </c>
      <c r="J8" s="135" t="s">
        <v>164</v>
      </c>
      <c r="K8" s="135" t="s">
        <v>273</v>
      </c>
      <c r="L8" s="135" t="s">
        <v>277</v>
      </c>
      <c r="M8" s="136">
        <v>336331.43810000003</v>
      </c>
      <c r="N8" s="136">
        <v>6301382.7061000001</v>
      </c>
      <c r="O8" s="135" t="s">
        <v>278</v>
      </c>
      <c r="P8" s="135" t="s">
        <v>251</v>
      </c>
      <c r="Q8" s="135"/>
    </row>
    <row r="9" spans="1:17" x14ac:dyDescent="0.25">
      <c r="A9" s="135">
        <v>8</v>
      </c>
      <c r="B9" s="135">
        <v>511</v>
      </c>
      <c r="C9" s="135">
        <v>511</v>
      </c>
      <c r="D9" s="135" t="s">
        <v>52</v>
      </c>
      <c r="E9" s="135"/>
      <c r="F9" s="135">
        <v>5</v>
      </c>
      <c r="G9" s="135" t="s">
        <v>279</v>
      </c>
      <c r="H9" s="135" t="s">
        <v>280</v>
      </c>
      <c r="I9" s="135" t="s">
        <v>157</v>
      </c>
      <c r="J9" s="135" t="s">
        <v>164</v>
      </c>
      <c r="K9" s="135" t="s">
        <v>281</v>
      </c>
      <c r="L9" s="135" t="s">
        <v>282</v>
      </c>
      <c r="M9" s="136">
        <v>336679.95</v>
      </c>
      <c r="N9" s="136">
        <v>6301394.5199999996</v>
      </c>
      <c r="O9" s="135" t="s">
        <v>283</v>
      </c>
      <c r="P9" s="135" t="s">
        <v>251</v>
      </c>
      <c r="Q9" s="135"/>
    </row>
    <row r="10" spans="1:17" x14ac:dyDescent="0.25">
      <c r="A10" s="135">
        <v>9</v>
      </c>
      <c r="B10" s="135">
        <v>511</v>
      </c>
      <c r="C10" s="135">
        <v>511</v>
      </c>
      <c r="D10" s="135" t="s">
        <v>52</v>
      </c>
      <c r="E10" s="135"/>
      <c r="F10" s="135">
        <v>5</v>
      </c>
      <c r="G10" s="135" t="s">
        <v>284</v>
      </c>
      <c r="H10" s="135" t="s">
        <v>285</v>
      </c>
      <c r="I10" s="135" t="s">
        <v>157</v>
      </c>
      <c r="J10" s="135" t="s">
        <v>164</v>
      </c>
      <c r="K10" s="135" t="s">
        <v>286</v>
      </c>
      <c r="L10" s="135" t="s">
        <v>287</v>
      </c>
      <c r="M10" s="136">
        <v>336916.2292</v>
      </c>
      <c r="N10" s="136">
        <v>6301389.9230000004</v>
      </c>
      <c r="O10" s="135" t="s">
        <v>288</v>
      </c>
      <c r="P10" s="135" t="s">
        <v>251</v>
      </c>
      <c r="Q10" s="135"/>
    </row>
    <row r="11" spans="1:17" x14ac:dyDescent="0.25">
      <c r="A11" s="135">
        <v>10</v>
      </c>
      <c r="B11" s="135">
        <v>511</v>
      </c>
      <c r="C11" s="135">
        <v>511</v>
      </c>
      <c r="D11" s="135" t="s">
        <v>52</v>
      </c>
      <c r="E11" s="135"/>
      <c r="F11" s="135">
        <v>5</v>
      </c>
      <c r="G11" s="135" t="s">
        <v>289</v>
      </c>
      <c r="H11" s="135" t="s">
        <v>290</v>
      </c>
      <c r="I11" s="135" t="s">
        <v>157</v>
      </c>
      <c r="J11" s="135" t="s">
        <v>287</v>
      </c>
      <c r="K11" s="135" t="s">
        <v>291</v>
      </c>
      <c r="L11" s="135" t="s">
        <v>292</v>
      </c>
      <c r="M11" s="136">
        <v>336972.86790000001</v>
      </c>
      <c r="N11" s="136">
        <v>6301175.3612000002</v>
      </c>
      <c r="O11" s="135" t="s">
        <v>293</v>
      </c>
      <c r="P11" s="135" t="s">
        <v>251</v>
      </c>
      <c r="Q11" s="135"/>
    </row>
    <row r="12" spans="1:17" x14ac:dyDescent="0.25">
      <c r="A12" s="135">
        <v>11</v>
      </c>
      <c r="B12" s="135">
        <v>511</v>
      </c>
      <c r="C12" s="135">
        <v>511</v>
      </c>
      <c r="D12" s="135" t="s">
        <v>52</v>
      </c>
      <c r="E12" s="135"/>
      <c r="F12" s="135">
        <v>5</v>
      </c>
      <c r="G12" s="135" t="s">
        <v>294</v>
      </c>
      <c r="H12" s="135" t="s">
        <v>295</v>
      </c>
      <c r="I12" s="135" t="s">
        <v>157</v>
      </c>
      <c r="J12" s="135" t="s">
        <v>287</v>
      </c>
      <c r="K12" s="135" t="s">
        <v>296</v>
      </c>
      <c r="L12" s="135" t="s">
        <v>255</v>
      </c>
      <c r="M12" s="136">
        <v>337027.43979999999</v>
      </c>
      <c r="N12" s="136">
        <v>6300917.7274000002</v>
      </c>
      <c r="O12" s="135" t="s">
        <v>297</v>
      </c>
      <c r="P12" s="135" t="s">
        <v>251</v>
      </c>
      <c r="Q12" s="135"/>
    </row>
    <row r="13" spans="1:17" x14ac:dyDescent="0.25">
      <c r="A13" s="135">
        <v>12</v>
      </c>
      <c r="B13" s="135">
        <v>511</v>
      </c>
      <c r="C13" s="135">
        <v>511</v>
      </c>
      <c r="D13" s="135" t="s">
        <v>52</v>
      </c>
      <c r="E13" s="135"/>
      <c r="F13" s="135">
        <v>5</v>
      </c>
      <c r="G13" s="135" t="s">
        <v>298</v>
      </c>
      <c r="H13" s="135" t="s">
        <v>299</v>
      </c>
      <c r="I13" s="135" t="s">
        <v>157</v>
      </c>
      <c r="J13" s="135" t="s">
        <v>287</v>
      </c>
      <c r="K13" s="135" t="s">
        <v>300</v>
      </c>
      <c r="L13" s="135" t="s">
        <v>301</v>
      </c>
      <c r="M13" s="136">
        <v>337064.56819999998</v>
      </c>
      <c r="N13" s="136">
        <v>6300734.6701999996</v>
      </c>
      <c r="O13" s="135" t="s">
        <v>302</v>
      </c>
      <c r="P13" s="135" t="s">
        <v>251</v>
      </c>
      <c r="Q13" s="135"/>
    </row>
    <row r="14" spans="1:17" x14ac:dyDescent="0.25">
      <c r="A14" s="135">
        <v>13</v>
      </c>
      <c r="B14" s="135">
        <v>511</v>
      </c>
      <c r="C14" s="135">
        <v>511</v>
      </c>
      <c r="D14" s="135" t="s">
        <v>52</v>
      </c>
      <c r="E14" s="135"/>
      <c r="F14" s="135">
        <v>5</v>
      </c>
      <c r="G14" s="135" t="s">
        <v>303</v>
      </c>
      <c r="H14" s="135" t="s">
        <v>304</v>
      </c>
      <c r="I14" s="135" t="s">
        <v>157</v>
      </c>
      <c r="J14" s="135" t="s">
        <v>287</v>
      </c>
      <c r="K14" s="135" t="s">
        <v>305</v>
      </c>
      <c r="L14" s="135" t="s">
        <v>306</v>
      </c>
      <c r="M14" s="136">
        <v>337093.48129999998</v>
      </c>
      <c r="N14" s="136">
        <v>6300597.5060999999</v>
      </c>
      <c r="O14" s="135" t="s">
        <v>307</v>
      </c>
      <c r="P14" s="135" t="s">
        <v>251</v>
      </c>
      <c r="Q14" s="135"/>
    </row>
    <row r="15" spans="1:17" x14ac:dyDescent="0.25">
      <c r="A15" s="135">
        <v>14</v>
      </c>
      <c r="B15" s="135">
        <v>511</v>
      </c>
      <c r="C15" s="135">
        <v>511</v>
      </c>
      <c r="D15" s="135" t="s">
        <v>52</v>
      </c>
      <c r="E15" s="135"/>
      <c r="F15" s="135">
        <v>5</v>
      </c>
      <c r="G15" s="135" t="s">
        <v>308</v>
      </c>
      <c r="H15" s="135" t="s">
        <v>309</v>
      </c>
      <c r="I15" s="135" t="s">
        <v>157</v>
      </c>
      <c r="J15" s="135" t="s">
        <v>287</v>
      </c>
      <c r="K15" s="135" t="s">
        <v>310</v>
      </c>
      <c r="L15" s="135" t="s">
        <v>311</v>
      </c>
      <c r="M15" s="136">
        <v>337149.8224</v>
      </c>
      <c r="N15" s="136">
        <v>6300333.9118999997</v>
      </c>
      <c r="O15" s="135" t="s">
        <v>312</v>
      </c>
      <c r="P15" s="135" t="s">
        <v>251</v>
      </c>
      <c r="Q15" s="135"/>
    </row>
    <row r="16" spans="1:17" x14ac:dyDescent="0.25">
      <c r="A16" s="135">
        <v>15</v>
      </c>
      <c r="B16" s="135">
        <v>511</v>
      </c>
      <c r="C16" s="135">
        <v>511</v>
      </c>
      <c r="D16" s="135" t="s">
        <v>52</v>
      </c>
      <c r="E16" s="135"/>
      <c r="F16" s="135">
        <v>5</v>
      </c>
      <c r="G16" s="135" t="s">
        <v>313</v>
      </c>
      <c r="H16" s="135" t="s">
        <v>314</v>
      </c>
      <c r="I16" s="135" t="s">
        <v>157</v>
      </c>
      <c r="J16" s="135" t="s">
        <v>287</v>
      </c>
      <c r="K16" s="135" t="s">
        <v>219</v>
      </c>
      <c r="L16" s="135" t="s">
        <v>315</v>
      </c>
      <c r="M16" s="136">
        <v>337213.20299999998</v>
      </c>
      <c r="N16" s="136">
        <v>6299994.5669</v>
      </c>
      <c r="O16" s="135" t="s">
        <v>316</v>
      </c>
      <c r="P16" s="135" t="s">
        <v>251</v>
      </c>
      <c r="Q16" s="135"/>
    </row>
    <row r="17" spans="1:17" x14ac:dyDescent="0.25">
      <c r="A17" s="135">
        <v>16</v>
      </c>
      <c r="B17" s="135">
        <v>511</v>
      </c>
      <c r="C17" s="135">
        <v>511</v>
      </c>
      <c r="D17" s="135" t="s">
        <v>52</v>
      </c>
      <c r="E17" s="135"/>
      <c r="F17" s="135">
        <v>5</v>
      </c>
      <c r="G17" s="135" t="s">
        <v>317</v>
      </c>
      <c r="H17" s="135" t="s">
        <v>318</v>
      </c>
      <c r="I17" s="135" t="s">
        <v>157</v>
      </c>
      <c r="J17" s="135" t="s">
        <v>287</v>
      </c>
      <c r="K17" s="135" t="s">
        <v>319</v>
      </c>
      <c r="L17" s="135" t="s">
        <v>315</v>
      </c>
      <c r="M17" s="136">
        <v>337244.35</v>
      </c>
      <c r="N17" s="136">
        <v>6299793.2000000002</v>
      </c>
      <c r="O17" s="135" t="s">
        <v>316</v>
      </c>
      <c r="P17" s="135" t="s">
        <v>251</v>
      </c>
      <c r="Q17" s="135"/>
    </row>
    <row r="18" spans="1:17" x14ac:dyDescent="0.25">
      <c r="A18" s="135">
        <v>17</v>
      </c>
      <c r="B18" s="135">
        <v>511</v>
      </c>
      <c r="C18" s="135">
        <v>511</v>
      </c>
      <c r="D18" s="135" t="s">
        <v>52</v>
      </c>
      <c r="E18" s="135"/>
      <c r="F18" s="135">
        <v>5</v>
      </c>
      <c r="G18" s="135" t="s">
        <v>320</v>
      </c>
      <c r="H18" s="135" t="s">
        <v>321</v>
      </c>
      <c r="I18" s="135" t="s">
        <v>168</v>
      </c>
      <c r="J18" s="135" t="s">
        <v>287</v>
      </c>
      <c r="K18" s="135" t="s">
        <v>213</v>
      </c>
      <c r="L18" s="135" t="s">
        <v>322</v>
      </c>
      <c r="M18" s="136">
        <v>337267.20000000001</v>
      </c>
      <c r="N18" s="136">
        <v>6299581.5800000001</v>
      </c>
      <c r="O18" s="135" t="s">
        <v>323</v>
      </c>
      <c r="P18" s="135" t="s">
        <v>251</v>
      </c>
      <c r="Q18" s="135"/>
    </row>
    <row r="19" spans="1:17" x14ac:dyDescent="0.25">
      <c r="A19" s="135">
        <v>18</v>
      </c>
      <c r="B19" s="135">
        <v>511</v>
      </c>
      <c r="C19" s="135">
        <v>511</v>
      </c>
      <c r="D19" s="135" t="s">
        <v>52</v>
      </c>
      <c r="E19" s="135"/>
      <c r="F19" s="135">
        <v>5</v>
      </c>
      <c r="G19" s="135" t="s">
        <v>324</v>
      </c>
      <c r="H19" s="135" t="s">
        <v>325</v>
      </c>
      <c r="I19" s="135" t="s">
        <v>168</v>
      </c>
      <c r="J19" s="135" t="s">
        <v>287</v>
      </c>
      <c r="K19" s="135" t="s">
        <v>211</v>
      </c>
      <c r="L19" s="135" t="s">
        <v>326</v>
      </c>
      <c r="M19" s="136">
        <v>337257.89679999999</v>
      </c>
      <c r="N19" s="136">
        <v>6299444.7141000004</v>
      </c>
      <c r="O19" s="135" t="s">
        <v>327</v>
      </c>
      <c r="P19" s="135" t="s">
        <v>251</v>
      </c>
      <c r="Q19" s="135"/>
    </row>
    <row r="20" spans="1:17" x14ac:dyDescent="0.25">
      <c r="A20" s="135">
        <v>19</v>
      </c>
      <c r="B20" s="135">
        <v>511</v>
      </c>
      <c r="C20" s="135">
        <v>511</v>
      </c>
      <c r="D20" s="135" t="s">
        <v>52</v>
      </c>
      <c r="E20" s="135"/>
      <c r="F20" s="135">
        <v>5</v>
      </c>
      <c r="G20" s="135" t="s">
        <v>328</v>
      </c>
      <c r="H20" s="135" t="s">
        <v>329</v>
      </c>
      <c r="I20" s="135" t="s">
        <v>168</v>
      </c>
      <c r="J20" s="135" t="s">
        <v>287</v>
      </c>
      <c r="K20" s="135" t="s">
        <v>330</v>
      </c>
      <c r="L20" s="135" t="s">
        <v>331</v>
      </c>
      <c r="M20" s="136">
        <v>337191.6188</v>
      </c>
      <c r="N20" s="136">
        <v>6299177.8339999998</v>
      </c>
      <c r="O20" s="135" t="s">
        <v>332</v>
      </c>
      <c r="P20" s="135" t="s">
        <v>251</v>
      </c>
      <c r="Q20" s="135"/>
    </row>
    <row r="21" spans="1:17" x14ac:dyDescent="0.25">
      <c r="A21" s="135">
        <v>20</v>
      </c>
      <c r="B21" s="135">
        <v>511</v>
      </c>
      <c r="C21" s="135">
        <v>511</v>
      </c>
      <c r="D21" s="135" t="s">
        <v>52</v>
      </c>
      <c r="E21" s="135"/>
      <c r="F21" s="135">
        <v>5</v>
      </c>
      <c r="G21" s="135" t="s">
        <v>333</v>
      </c>
      <c r="H21" s="135" t="s">
        <v>334</v>
      </c>
      <c r="I21" s="135" t="s">
        <v>168</v>
      </c>
      <c r="J21" s="135" t="s">
        <v>287</v>
      </c>
      <c r="K21" s="135" t="s">
        <v>331</v>
      </c>
      <c r="L21" s="135" t="s">
        <v>335</v>
      </c>
      <c r="M21" s="136">
        <v>337137.99949999998</v>
      </c>
      <c r="N21" s="136">
        <v>6298960.193</v>
      </c>
      <c r="O21" s="135" t="s">
        <v>336</v>
      </c>
      <c r="P21" s="135" t="s">
        <v>251</v>
      </c>
      <c r="Q21" s="135"/>
    </row>
    <row r="22" spans="1:17" x14ac:dyDescent="0.25">
      <c r="A22" s="135">
        <v>21</v>
      </c>
      <c r="B22" s="135">
        <v>511</v>
      </c>
      <c r="C22" s="135">
        <v>511</v>
      </c>
      <c r="D22" s="135" t="s">
        <v>52</v>
      </c>
      <c r="E22" s="135"/>
      <c r="F22" s="135">
        <v>5</v>
      </c>
      <c r="G22" s="135" t="s">
        <v>337</v>
      </c>
      <c r="H22" s="135" t="s">
        <v>338</v>
      </c>
      <c r="I22" s="135" t="s">
        <v>168</v>
      </c>
      <c r="J22" s="135" t="s">
        <v>287</v>
      </c>
      <c r="K22" s="135" t="s">
        <v>335</v>
      </c>
      <c r="L22" s="135" t="s">
        <v>339</v>
      </c>
      <c r="M22" s="136">
        <v>337054.65919999999</v>
      </c>
      <c r="N22" s="136">
        <v>6298624.6971000005</v>
      </c>
      <c r="O22" s="135" t="s">
        <v>340</v>
      </c>
      <c r="P22" s="135" t="s">
        <v>251</v>
      </c>
      <c r="Q22" s="135"/>
    </row>
    <row r="23" spans="1:17" x14ac:dyDescent="0.25">
      <c r="A23" s="135">
        <v>22</v>
      </c>
      <c r="B23" s="135">
        <v>511</v>
      </c>
      <c r="C23" s="135">
        <v>511</v>
      </c>
      <c r="D23" s="135" t="s">
        <v>52</v>
      </c>
      <c r="E23" s="135"/>
      <c r="F23" s="135">
        <v>5</v>
      </c>
      <c r="G23" s="135" t="s">
        <v>341</v>
      </c>
      <c r="H23" s="135" t="s">
        <v>342</v>
      </c>
      <c r="I23" s="135" t="s">
        <v>168</v>
      </c>
      <c r="J23" s="135" t="s">
        <v>287</v>
      </c>
      <c r="K23" s="135" t="s">
        <v>343</v>
      </c>
      <c r="L23" s="135" t="s">
        <v>344</v>
      </c>
      <c r="M23" s="136">
        <v>336989.19199999998</v>
      </c>
      <c r="N23" s="136">
        <v>6298178.2485999996</v>
      </c>
      <c r="O23" s="135" t="s">
        <v>345</v>
      </c>
      <c r="P23" s="135" t="s">
        <v>251</v>
      </c>
      <c r="Q23" s="135"/>
    </row>
    <row r="24" spans="1:17" x14ac:dyDescent="0.25">
      <c r="A24" s="135">
        <v>23</v>
      </c>
      <c r="B24" s="135">
        <v>511</v>
      </c>
      <c r="C24" s="135">
        <v>511</v>
      </c>
      <c r="D24" s="135" t="s">
        <v>52</v>
      </c>
      <c r="E24" s="135"/>
      <c r="F24" s="135">
        <v>5</v>
      </c>
      <c r="G24" s="135" t="s">
        <v>346</v>
      </c>
      <c r="H24" s="135" t="s">
        <v>347</v>
      </c>
      <c r="I24" s="135" t="s">
        <v>168</v>
      </c>
      <c r="J24" s="135" t="s">
        <v>344</v>
      </c>
      <c r="K24" s="135" t="s">
        <v>287</v>
      </c>
      <c r="L24" s="135" t="s">
        <v>348</v>
      </c>
      <c r="M24" s="136">
        <v>337336.26089999999</v>
      </c>
      <c r="N24" s="136">
        <v>6298065.8580999998</v>
      </c>
      <c r="O24" s="135" t="s">
        <v>349</v>
      </c>
      <c r="P24" s="135" t="s">
        <v>251</v>
      </c>
      <c r="Q24" s="135"/>
    </row>
    <row r="25" spans="1:17" x14ac:dyDescent="0.25">
      <c r="A25" s="135">
        <v>24</v>
      </c>
      <c r="B25" s="135">
        <v>511</v>
      </c>
      <c r="C25" s="135">
        <v>511</v>
      </c>
      <c r="D25" s="135" t="s">
        <v>52</v>
      </c>
      <c r="E25" s="135"/>
      <c r="F25" s="135">
        <v>5</v>
      </c>
      <c r="G25" s="135" t="s">
        <v>350</v>
      </c>
      <c r="H25" s="135" t="s">
        <v>351</v>
      </c>
      <c r="I25" s="135" t="s">
        <v>168</v>
      </c>
      <c r="J25" s="135" t="s">
        <v>344</v>
      </c>
      <c r="K25" s="135" t="s">
        <v>352</v>
      </c>
      <c r="L25" s="135" t="s">
        <v>353</v>
      </c>
      <c r="M25" s="136">
        <v>337809.777</v>
      </c>
      <c r="N25" s="136">
        <v>6298042.4296000004</v>
      </c>
      <c r="O25" s="135" t="s">
        <v>354</v>
      </c>
      <c r="P25" s="135" t="s">
        <v>251</v>
      </c>
      <c r="Q25" s="135"/>
    </row>
    <row r="26" spans="1:17" x14ac:dyDescent="0.25">
      <c r="A26" s="135">
        <v>25</v>
      </c>
      <c r="B26" s="135">
        <v>511</v>
      </c>
      <c r="C26" s="135">
        <v>511</v>
      </c>
      <c r="D26" s="135" t="s">
        <v>52</v>
      </c>
      <c r="E26" s="135"/>
      <c r="F26" s="135">
        <v>5</v>
      </c>
      <c r="G26" s="135" t="s">
        <v>355</v>
      </c>
      <c r="H26" s="135" t="s">
        <v>356</v>
      </c>
      <c r="I26" s="135" t="s">
        <v>168</v>
      </c>
      <c r="J26" s="135" t="s">
        <v>344</v>
      </c>
      <c r="K26" s="135" t="s">
        <v>353</v>
      </c>
      <c r="L26" s="135" t="s">
        <v>357</v>
      </c>
      <c r="M26" s="136">
        <v>338104.52</v>
      </c>
      <c r="N26" s="136">
        <v>6298048.6600000001</v>
      </c>
      <c r="O26" s="135" t="s">
        <v>358</v>
      </c>
      <c r="P26" s="135" t="s">
        <v>359</v>
      </c>
      <c r="Q26" s="135"/>
    </row>
    <row r="27" spans="1:17" x14ac:dyDescent="0.25">
      <c r="A27" s="135">
        <v>26</v>
      </c>
      <c r="B27" s="135">
        <v>511</v>
      </c>
      <c r="C27" s="135">
        <v>511</v>
      </c>
      <c r="D27" s="135" t="s">
        <v>52</v>
      </c>
      <c r="E27" s="135"/>
      <c r="F27" s="135">
        <v>5</v>
      </c>
      <c r="G27" s="135" t="s">
        <v>360</v>
      </c>
      <c r="H27" s="135" t="s">
        <v>361</v>
      </c>
      <c r="I27" s="135" t="s">
        <v>172</v>
      </c>
      <c r="J27" s="135" t="s">
        <v>344</v>
      </c>
      <c r="K27" s="135" t="s">
        <v>362</v>
      </c>
      <c r="L27" s="135" t="s">
        <v>363</v>
      </c>
      <c r="M27" s="136">
        <v>338561.54</v>
      </c>
      <c r="N27" s="136">
        <v>6298065.1200000001</v>
      </c>
      <c r="O27" s="135" t="s">
        <v>364</v>
      </c>
      <c r="P27" s="135" t="s">
        <v>251</v>
      </c>
      <c r="Q27" s="135"/>
    </row>
    <row r="28" spans="1:17" x14ac:dyDescent="0.25">
      <c r="A28" s="135">
        <v>27</v>
      </c>
      <c r="B28" s="135">
        <v>511</v>
      </c>
      <c r="C28" s="135">
        <v>511</v>
      </c>
      <c r="D28" s="135" t="s">
        <v>52</v>
      </c>
      <c r="E28" s="135"/>
      <c r="F28" s="135">
        <v>5</v>
      </c>
      <c r="G28" s="135" t="s">
        <v>365</v>
      </c>
      <c r="H28" s="135" t="s">
        <v>366</v>
      </c>
      <c r="I28" s="135" t="s">
        <v>172</v>
      </c>
      <c r="J28" s="135" t="s">
        <v>344</v>
      </c>
      <c r="K28" s="135" t="s">
        <v>367</v>
      </c>
      <c r="L28" s="135" t="s">
        <v>368</v>
      </c>
      <c r="M28" s="136">
        <v>338837.10629999998</v>
      </c>
      <c r="N28" s="136">
        <v>6298075.4850000003</v>
      </c>
      <c r="O28" s="135" t="s">
        <v>369</v>
      </c>
      <c r="P28" s="135" t="s">
        <v>251</v>
      </c>
      <c r="Q28" s="135"/>
    </row>
    <row r="29" spans="1:17" x14ac:dyDescent="0.25">
      <c r="A29" s="135">
        <v>28</v>
      </c>
      <c r="B29" s="135">
        <v>511</v>
      </c>
      <c r="C29" s="135">
        <v>511</v>
      </c>
      <c r="D29" s="135" t="s">
        <v>52</v>
      </c>
      <c r="E29" s="135"/>
      <c r="F29" s="135">
        <v>5</v>
      </c>
      <c r="G29" s="135" t="s">
        <v>370</v>
      </c>
      <c r="H29" s="135" t="s">
        <v>371</v>
      </c>
      <c r="I29" s="135" t="s">
        <v>172</v>
      </c>
      <c r="J29" s="135" t="s">
        <v>344</v>
      </c>
      <c r="K29" s="135" t="s">
        <v>372</v>
      </c>
      <c r="L29" s="135" t="s">
        <v>373</v>
      </c>
      <c r="M29" s="136">
        <v>339074.94990000001</v>
      </c>
      <c r="N29" s="136">
        <v>6298082.1120999996</v>
      </c>
      <c r="O29" s="135" t="s">
        <v>374</v>
      </c>
      <c r="P29" s="135" t="s">
        <v>251</v>
      </c>
      <c r="Q29" s="135"/>
    </row>
    <row r="30" spans="1:17" x14ac:dyDescent="0.25">
      <c r="A30" s="135">
        <v>29</v>
      </c>
      <c r="B30" s="135">
        <v>511</v>
      </c>
      <c r="C30" s="135">
        <v>511</v>
      </c>
      <c r="D30" s="135" t="s">
        <v>52</v>
      </c>
      <c r="E30" s="135"/>
      <c r="F30" s="135">
        <v>5</v>
      </c>
      <c r="G30" s="135" t="s">
        <v>375</v>
      </c>
      <c r="H30" s="135" t="s">
        <v>376</v>
      </c>
      <c r="I30" s="135" t="s">
        <v>172</v>
      </c>
      <c r="J30" s="135" t="s">
        <v>344</v>
      </c>
      <c r="K30" s="135" t="s">
        <v>377</v>
      </c>
      <c r="L30" s="135" t="s">
        <v>378</v>
      </c>
      <c r="M30" s="136">
        <v>339437.28039999999</v>
      </c>
      <c r="N30" s="136">
        <v>6298095.6836999999</v>
      </c>
      <c r="O30" s="135" t="s">
        <v>379</v>
      </c>
      <c r="P30" s="135" t="s">
        <v>251</v>
      </c>
      <c r="Q30" s="135"/>
    </row>
    <row r="31" spans="1:17" x14ac:dyDescent="0.25">
      <c r="A31" s="135">
        <v>30</v>
      </c>
      <c r="B31" s="135">
        <v>511</v>
      </c>
      <c r="C31" s="135">
        <v>511</v>
      </c>
      <c r="D31" s="135" t="s">
        <v>52</v>
      </c>
      <c r="E31" s="135"/>
      <c r="F31" s="135">
        <v>5</v>
      </c>
      <c r="G31" s="135" t="s">
        <v>380</v>
      </c>
      <c r="H31" s="135" t="s">
        <v>381</v>
      </c>
      <c r="I31" s="135" t="s">
        <v>172</v>
      </c>
      <c r="J31" s="135" t="s">
        <v>344</v>
      </c>
      <c r="K31" s="135" t="s">
        <v>382</v>
      </c>
      <c r="L31" s="135" t="s">
        <v>175</v>
      </c>
      <c r="M31" s="136">
        <v>339760.38</v>
      </c>
      <c r="N31" s="136">
        <v>6298117.8300000001</v>
      </c>
      <c r="O31" s="135" t="s">
        <v>383</v>
      </c>
      <c r="P31" s="135" t="s">
        <v>251</v>
      </c>
      <c r="Q31" s="135"/>
    </row>
    <row r="32" spans="1:17" x14ac:dyDescent="0.25">
      <c r="A32" s="135">
        <v>31</v>
      </c>
      <c r="B32" s="135">
        <v>511</v>
      </c>
      <c r="C32" s="135">
        <v>511</v>
      </c>
      <c r="D32" s="135" t="s">
        <v>52</v>
      </c>
      <c r="E32" s="135"/>
      <c r="F32" s="135">
        <v>5</v>
      </c>
      <c r="G32" s="135" t="s">
        <v>384</v>
      </c>
      <c r="H32" s="135" t="s">
        <v>385</v>
      </c>
      <c r="I32" s="135" t="s">
        <v>172</v>
      </c>
      <c r="J32" s="135" t="s">
        <v>175</v>
      </c>
      <c r="K32" s="135" t="s">
        <v>386</v>
      </c>
      <c r="L32" s="135" t="s">
        <v>387</v>
      </c>
      <c r="M32" s="136">
        <v>339816.19420000003</v>
      </c>
      <c r="N32" s="136">
        <v>6297849.4130999995</v>
      </c>
      <c r="O32" s="135" t="s">
        <v>388</v>
      </c>
      <c r="P32" s="135" t="s">
        <v>251</v>
      </c>
      <c r="Q32" s="135"/>
    </row>
    <row r="33" spans="1:17" x14ac:dyDescent="0.25">
      <c r="A33" s="135">
        <v>32</v>
      </c>
      <c r="B33" s="135">
        <v>511</v>
      </c>
      <c r="C33" s="135">
        <v>511</v>
      </c>
      <c r="D33" s="135" t="s">
        <v>52</v>
      </c>
      <c r="E33" s="135"/>
      <c r="F33" s="135">
        <v>5</v>
      </c>
      <c r="G33" s="135" t="s">
        <v>389</v>
      </c>
      <c r="H33" s="135" t="s">
        <v>390</v>
      </c>
      <c r="I33" s="135" t="s">
        <v>172</v>
      </c>
      <c r="J33" s="135" t="s">
        <v>175</v>
      </c>
      <c r="K33" s="135" t="s">
        <v>391</v>
      </c>
      <c r="L33" s="135" t="s">
        <v>392</v>
      </c>
      <c r="M33" s="136">
        <v>339855.99</v>
      </c>
      <c r="N33" s="136">
        <v>6297348.2199999997</v>
      </c>
      <c r="O33" s="135" t="s">
        <v>393</v>
      </c>
      <c r="P33" s="135" t="s">
        <v>251</v>
      </c>
      <c r="Q33" s="135"/>
    </row>
    <row r="34" spans="1:17" x14ac:dyDescent="0.25">
      <c r="A34" s="135">
        <v>33</v>
      </c>
      <c r="B34" s="135">
        <v>511</v>
      </c>
      <c r="C34" s="135">
        <v>511</v>
      </c>
      <c r="D34" s="135" t="s">
        <v>52</v>
      </c>
      <c r="E34" s="135"/>
      <c r="F34" s="135">
        <v>5</v>
      </c>
      <c r="G34" s="135" t="s">
        <v>394</v>
      </c>
      <c r="H34" s="135" t="s">
        <v>395</v>
      </c>
      <c r="I34" s="135" t="s">
        <v>172</v>
      </c>
      <c r="J34" s="135" t="s">
        <v>392</v>
      </c>
      <c r="K34" s="135" t="s">
        <v>396</v>
      </c>
      <c r="L34" s="135" t="s">
        <v>397</v>
      </c>
      <c r="M34" s="136">
        <v>340224.70480000001</v>
      </c>
      <c r="N34" s="136">
        <v>6297330.4265999999</v>
      </c>
      <c r="O34" s="135" t="s">
        <v>398</v>
      </c>
      <c r="P34" s="135" t="s">
        <v>251</v>
      </c>
      <c r="Q34" s="135"/>
    </row>
    <row r="35" spans="1:17" x14ac:dyDescent="0.25">
      <c r="A35" s="135">
        <v>34</v>
      </c>
      <c r="B35" s="135">
        <v>511</v>
      </c>
      <c r="C35" s="135">
        <v>511</v>
      </c>
      <c r="D35" s="135" t="s">
        <v>52</v>
      </c>
      <c r="E35" s="135"/>
      <c r="F35" s="135">
        <v>5</v>
      </c>
      <c r="G35" s="135" t="s">
        <v>399</v>
      </c>
      <c r="H35" s="135" t="s">
        <v>400</v>
      </c>
      <c r="I35" s="135" t="s">
        <v>172</v>
      </c>
      <c r="J35" s="135" t="s">
        <v>392</v>
      </c>
      <c r="K35" s="135" t="s">
        <v>401</v>
      </c>
      <c r="L35" s="135" t="s">
        <v>402</v>
      </c>
      <c r="M35" s="136">
        <v>340447.1041</v>
      </c>
      <c r="N35" s="136">
        <v>6297381.4654000001</v>
      </c>
      <c r="O35" s="135" t="s">
        <v>403</v>
      </c>
      <c r="P35" s="135" t="s">
        <v>251</v>
      </c>
      <c r="Q35" s="135"/>
    </row>
    <row r="36" spans="1:17" x14ac:dyDescent="0.25">
      <c r="A36" s="135">
        <v>35</v>
      </c>
      <c r="B36" s="135">
        <v>511</v>
      </c>
      <c r="C36" s="135">
        <v>511</v>
      </c>
      <c r="D36" s="135" t="s">
        <v>52</v>
      </c>
      <c r="E36" s="135"/>
      <c r="F36" s="135">
        <v>5</v>
      </c>
      <c r="G36" s="135" t="s">
        <v>404</v>
      </c>
      <c r="H36" s="135" t="s">
        <v>405</v>
      </c>
      <c r="I36" s="135" t="s">
        <v>172</v>
      </c>
      <c r="J36" s="135" t="s">
        <v>392</v>
      </c>
      <c r="K36" s="135" t="s">
        <v>406</v>
      </c>
      <c r="L36" s="135" t="s">
        <v>407</v>
      </c>
      <c r="M36" s="136">
        <v>340699.91</v>
      </c>
      <c r="N36" s="136">
        <v>6297433.4900000002</v>
      </c>
      <c r="O36" s="135" t="s">
        <v>408</v>
      </c>
      <c r="P36" s="135" t="s">
        <v>251</v>
      </c>
      <c r="Q36" s="135"/>
    </row>
    <row r="37" spans="1:17" x14ac:dyDescent="0.25">
      <c r="A37" s="135">
        <v>36</v>
      </c>
      <c r="B37" s="135">
        <v>511</v>
      </c>
      <c r="C37" s="135">
        <v>511</v>
      </c>
      <c r="D37" s="135" t="s">
        <v>52</v>
      </c>
      <c r="E37" s="135"/>
      <c r="F37" s="135">
        <v>5</v>
      </c>
      <c r="G37" s="135" t="s">
        <v>409</v>
      </c>
      <c r="H37" s="135" t="s">
        <v>410</v>
      </c>
      <c r="I37" s="135" t="s">
        <v>172</v>
      </c>
      <c r="J37" s="135" t="s">
        <v>392</v>
      </c>
      <c r="K37" s="135" t="s">
        <v>411</v>
      </c>
      <c r="L37" s="135" t="s">
        <v>412</v>
      </c>
      <c r="M37" s="136">
        <v>340914.31</v>
      </c>
      <c r="N37" s="136">
        <v>6297487.0300000003</v>
      </c>
      <c r="O37" s="135" t="s">
        <v>413</v>
      </c>
      <c r="P37" s="135" t="s">
        <v>251</v>
      </c>
      <c r="Q37" s="135"/>
    </row>
    <row r="38" spans="1:17" x14ac:dyDescent="0.25">
      <c r="A38" s="135">
        <v>37</v>
      </c>
      <c r="B38" s="135">
        <v>511</v>
      </c>
      <c r="C38" s="135">
        <v>511</v>
      </c>
      <c r="D38" s="135" t="s">
        <v>52</v>
      </c>
      <c r="E38" s="135"/>
      <c r="F38" s="135">
        <v>5</v>
      </c>
      <c r="G38" s="135" t="s">
        <v>414</v>
      </c>
      <c r="H38" s="135" t="s">
        <v>415</v>
      </c>
      <c r="I38" s="135" t="s">
        <v>172</v>
      </c>
      <c r="J38" s="135" t="s">
        <v>392</v>
      </c>
      <c r="K38" s="135" t="s">
        <v>353</v>
      </c>
      <c r="L38" s="135" t="s">
        <v>416</v>
      </c>
      <c r="M38" s="136">
        <v>341093.163</v>
      </c>
      <c r="N38" s="136">
        <v>6297525.9946999997</v>
      </c>
      <c r="O38" s="135" t="s">
        <v>417</v>
      </c>
      <c r="P38" s="135" t="s">
        <v>251</v>
      </c>
      <c r="Q38" s="135"/>
    </row>
    <row r="39" spans="1:17" x14ac:dyDescent="0.25">
      <c r="A39" s="135">
        <v>38</v>
      </c>
      <c r="B39" s="135">
        <v>511</v>
      </c>
      <c r="C39" s="135">
        <v>511</v>
      </c>
      <c r="D39" s="135" t="s">
        <v>52</v>
      </c>
      <c r="E39" s="135"/>
      <c r="F39" s="135">
        <v>5</v>
      </c>
      <c r="G39" s="135" t="s">
        <v>418</v>
      </c>
      <c r="H39" s="135" t="s">
        <v>419</v>
      </c>
      <c r="I39" s="135" t="s">
        <v>172</v>
      </c>
      <c r="J39" s="135" t="s">
        <v>392</v>
      </c>
      <c r="K39" s="135" t="s">
        <v>420</v>
      </c>
      <c r="L39" s="135" t="s">
        <v>421</v>
      </c>
      <c r="M39" s="136">
        <v>341327.34110000002</v>
      </c>
      <c r="N39" s="136">
        <v>6297573.6572000002</v>
      </c>
      <c r="O39" s="135" t="s">
        <v>422</v>
      </c>
      <c r="P39" s="135" t="s">
        <v>251</v>
      </c>
      <c r="Q39" s="135"/>
    </row>
    <row r="40" spans="1:17" x14ac:dyDescent="0.25">
      <c r="A40" s="135">
        <v>39</v>
      </c>
      <c r="B40" s="135">
        <v>511</v>
      </c>
      <c r="C40" s="135">
        <v>511</v>
      </c>
      <c r="D40" s="135" t="s">
        <v>52</v>
      </c>
      <c r="E40" s="135"/>
      <c r="F40" s="135">
        <v>5</v>
      </c>
      <c r="G40" s="135" t="s">
        <v>423</v>
      </c>
      <c r="H40" s="135" t="s">
        <v>424</v>
      </c>
      <c r="I40" s="135" t="s">
        <v>182</v>
      </c>
      <c r="J40" s="135" t="s">
        <v>425</v>
      </c>
      <c r="K40" s="135" t="s">
        <v>426</v>
      </c>
      <c r="L40" s="135" t="s">
        <v>184</v>
      </c>
      <c r="M40" s="136">
        <v>341314.43569999997</v>
      </c>
      <c r="N40" s="136">
        <v>6297883.7922999999</v>
      </c>
      <c r="O40" s="135" t="s">
        <v>427</v>
      </c>
      <c r="P40" s="135" t="s">
        <v>251</v>
      </c>
      <c r="Q40" s="135"/>
    </row>
    <row r="41" spans="1:17" x14ac:dyDescent="0.25">
      <c r="A41" s="135">
        <v>40</v>
      </c>
      <c r="B41" s="135">
        <v>511</v>
      </c>
      <c r="C41" s="135">
        <v>511</v>
      </c>
      <c r="D41" s="135" t="s">
        <v>52</v>
      </c>
      <c r="E41" s="135"/>
      <c r="F41" s="135">
        <v>5</v>
      </c>
      <c r="G41" s="135" t="s">
        <v>428</v>
      </c>
      <c r="H41" s="135" t="s">
        <v>429</v>
      </c>
      <c r="I41" s="135" t="s">
        <v>182</v>
      </c>
      <c r="J41" s="135" t="s">
        <v>184</v>
      </c>
      <c r="K41" s="135" t="s">
        <v>430</v>
      </c>
      <c r="L41" s="135" t="s">
        <v>186</v>
      </c>
      <c r="M41" s="136">
        <v>341715.86940000003</v>
      </c>
      <c r="N41" s="136">
        <v>6297973.1229999997</v>
      </c>
      <c r="O41" s="135" t="s">
        <v>431</v>
      </c>
      <c r="P41" s="135" t="s">
        <v>251</v>
      </c>
      <c r="Q41" s="135"/>
    </row>
    <row r="42" spans="1:17" x14ac:dyDescent="0.25">
      <c r="A42" s="135">
        <v>41</v>
      </c>
      <c r="B42" s="135">
        <v>511</v>
      </c>
      <c r="C42" s="135">
        <v>511</v>
      </c>
      <c r="D42" s="135" t="s">
        <v>52</v>
      </c>
      <c r="E42" s="135"/>
      <c r="F42" s="135">
        <v>5</v>
      </c>
      <c r="G42" s="135" t="s">
        <v>432</v>
      </c>
      <c r="H42" s="135" t="s">
        <v>433</v>
      </c>
      <c r="I42" s="135" t="s">
        <v>182</v>
      </c>
      <c r="J42" s="135" t="s">
        <v>186</v>
      </c>
      <c r="K42" s="135" t="s">
        <v>184</v>
      </c>
      <c r="L42" s="135" t="s">
        <v>198</v>
      </c>
      <c r="M42" s="136">
        <v>341735.52149999997</v>
      </c>
      <c r="N42" s="136">
        <v>6297755.4927000003</v>
      </c>
      <c r="O42" s="135" t="s">
        <v>434</v>
      </c>
      <c r="P42" s="135" t="s">
        <v>251</v>
      </c>
      <c r="Q42" s="135"/>
    </row>
    <row r="43" spans="1:17" x14ac:dyDescent="0.25">
      <c r="A43" s="135">
        <v>42</v>
      </c>
      <c r="B43" s="135">
        <v>511</v>
      </c>
      <c r="C43" s="135">
        <v>511</v>
      </c>
      <c r="D43" s="135" t="s">
        <v>52</v>
      </c>
      <c r="E43" s="135"/>
      <c r="F43" s="135">
        <v>5</v>
      </c>
      <c r="G43" s="135" t="s">
        <v>435</v>
      </c>
      <c r="H43" s="135" t="s">
        <v>436</v>
      </c>
      <c r="I43" s="135" t="s">
        <v>437</v>
      </c>
      <c r="J43" s="135" t="s">
        <v>186</v>
      </c>
      <c r="K43" s="135" t="s">
        <v>438</v>
      </c>
      <c r="L43" s="135" t="s">
        <v>439</v>
      </c>
      <c r="M43" s="136">
        <v>341732.85509999999</v>
      </c>
      <c r="N43" s="136">
        <v>6297509.6562999999</v>
      </c>
      <c r="O43" s="135" t="s">
        <v>440</v>
      </c>
      <c r="P43" s="135" t="s">
        <v>251</v>
      </c>
      <c r="Q43" s="135"/>
    </row>
    <row r="44" spans="1:17" x14ac:dyDescent="0.25">
      <c r="A44" s="135">
        <v>43</v>
      </c>
      <c r="B44" s="135">
        <v>511</v>
      </c>
      <c r="C44" s="135">
        <v>511</v>
      </c>
      <c r="D44" s="135" t="s">
        <v>52</v>
      </c>
      <c r="E44" s="135"/>
      <c r="F44" s="135">
        <v>5</v>
      </c>
      <c r="G44" s="135" t="s">
        <v>441</v>
      </c>
      <c r="H44" s="135" t="s">
        <v>442</v>
      </c>
      <c r="I44" s="135" t="s">
        <v>437</v>
      </c>
      <c r="J44" s="135" t="s">
        <v>186</v>
      </c>
      <c r="K44" s="135" t="s">
        <v>443</v>
      </c>
      <c r="L44" s="135" t="s">
        <v>444</v>
      </c>
      <c r="M44" s="136">
        <v>341782.91</v>
      </c>
      <c r="N44" s="136">
        <v>6297290.9578</v>
      </c>
      <c r="O44" s="135" t="s">
        <v>445</v>
      </c>
      <c r="P44" s="135" t="s">
        <v>251</v>
      </c>
      <c r="Q44" s="135"/>
    </row>
    <row r="45" spans="1:17" x14ac:dyDescent="0.25">
      <c r="A45" s="135">
        <v>44</v>
      </c>
      <c r="B45" s="135">
        <v>511</v>
      </c>
      <c r="C45" s="135">
        <v>511</v>
      </c>
      <c r="D45" s="135" t="s">
        <v>52</v>
      </c>
      <c r="E45" s="135"/>
      <c r="F45" s="135">
        <v>5</v>
      </c>
      <c r="G45" s="135" t="s">
        <v>446</v>
      </c>
      <c r="H45" s="135" t="s">
        <v>447</v>
      </c>
      <c r="I45" s="135" t="s">
        <v>437</v>
      </c>
      <c r="J45" s="135" t="s">
        <v>186</v>
      </c>
      <c r="K45" s="135" t="s">
        <v>448</v>
      </c>
      <c r="L45" s="135" t="s">
        <v>449</v>
      </c>
      <c r="M45" s="136">
        <v>341836.45819999999</v>
      </c>
      <c r="N45" s="136">
        <v>6297088.9331999999</v>
      </c>
      <c r="O45" s="135" t="s">
        <v>450</v>
      </c>
      <c r="P45" s="135" t="s">
        <v>251</v>
      </c>
      <c r="Q45" s="135"/>
    </row>
    <row r="46" spans="1:17" x14ac:dyDescent="0.25">
      <c r="A46" s="135">
        <v>45</v>
      </c>
      <c r="B46" s="135">
        <v>511</v>
      </c>
      <c r="C46" s="135">
        <v>511</v>
      </c>
      <c r="D46" s="135" t="s">
        <v>52</v>
      </c>
      <c r="E46" s="135"/>
      <c r="F46" s="135">
        <v>5</v>
      </c>
      <c r="G46" s="135" t="s">
        <v>451</v>
      </c>
      <c r="H46" s="135" t="s">
        <v>452</v>
      </c>
      <c r="I46" s="135" t="s">
        <v>437</v>
      </c>
      <c r="J46" s="135" t="s">
        <v>453</v>
      </c>
      <c r="K46" s="135" t="s">
        <v>186</v>
      </c>
      <c r="L46" s="135" t="s">
        <v>454</v>
      </c>
      <c r="M46" s="136">
        <v>341955.71049999999</v>
      </c>
      <c r="N46" s="136">
        <v>6296828.9466000004</v>
      </c>
      <c r="O46" s="135" t="s">
        <v>455</v>
      </c>
      <c r="P46" s="135" t="s">
        <v>251</v>
      </c>
      <c r="Q46" s="135"/>
    </row>
    <row r="47" spans="1:17" x14ac:dyDescent="0.25">
      <c r="A47" s="135">
        <v>46</v>
      </c>
      <c r="B47" s="135">
        <v>511</v>
      </c>
      <c r="C47" s="135">
        <v>511</v>
      </c>
      <c r="D47" s="135" t="s">
        <v>52</v>
      </c>
      <c r="E47" s="135"/>
      <c r="F47" s="135">
        <v>5</v>
      </c>
      <c r="G47" s="135" t="s">
        <v>456</v>
      </c>
      <c r="H47" s="135" t="s">
        <v>457</v>
      </c>
      <c r="I47" s="135" t="s">
        <v>437</v>
      </c>
      <c r="J47" s="135" t="s">
        <v>453</v>
      </c>
      <c r="K47" s="135" t="s">
        <v>458</v>
      </c>
      <c r="L47" s="135" t="s">
        <v>459</v>
      </c>
      <c r="M47" s="136">
        <v>342380.5</v>
      </c>
      <c r="N47" s="136">
        <v>6296955.46</v>
      </c>
      <c r="O47" s="135" t="s">
        <v>460</v>
      </c>
      <c r="P47" s="135" t="s">
        <v>251</v>
      </c>
      <c r="Q47" s="135"/>
    </row>
    <row r="48" spans="1:17" x14ac:dyDescent="0.25">
      <c r="A48" s="135">
        <v>47</v>
      </c>
      <c r="B48" s="135">
        <v>511</v>
      </c>
      <c r="C48" s="135">
        <v>511</v>
      </c>
      <c r="D48" s="135" t="s">
        <v>52</v>
      </c>
      <c r="E48" s="135"/>
      <c r="F48" s="135">
        <v>5</v>
      </c>
      <c r="G48" s="135" t="s">
        <v>461</v>
      </c>
      <c r="H48" s="135" t="s">
        <v>462</v>
      </c>
      <c r="I48" s="135" t="s">
        <v>437</v>
      </c>
      <c r="J48" s="135" t="s">
        <v>453</v>
      </c>
      <c r="K48" s="135" t="s">
        <v>463</v>
      </c>
      <c r="L48" s="135" t="s">
        <v>464</v>
      </c>
      <c r="M48" s="136">
        <v>342793.89649999997</v>
      </c>
      <c r="N48" s="136">
        <v>6297077.9945</v>
      </c>
      <c r="O48" s="135" t="s">
        <v>465</v>
      </c>
      <c r="P48" s="135" t="s">
        <v>251</v>
      </c>
      <c r="Q48" s="135"/>
    </row>
    <row r="49" spans="1:17" x14ac:dyDescent="0.25">
      <c r="A49" s="135">
        <v>48</v>
      </c>
      <c r="B49" s="135">
        <v>511</v>
      </c>
      <c r="C49" s="135">
        <v>511</v>
      </c>
      <c r="D49" s="135" t="s">
        <v>52</v>
      </c>
      <c r="E49" s="135"/>
      <c r="F49" s="135">
        <v>5</v>
      </c>
      <c r="G49" s="135" t="s">
        <v>466</v>
      </c>
      <c r="H49" s="135" t="s">
        <v>467</v>
      </c>
      <c r="I49" s="135" t="s">
        <v>437</v>
      </c>
      <c r="J49" s="135" t="s">
        <v>453</v>
      </c>
      <c r="K49" s="135" t="s">
        <v>468</v>
      </c>
      <c r="L49" s="135" t="s">
        <v>469</v>
      </c>
      <c r="M49" s="136">
        <v>343127.31</v>
      </c>
      <c r="N49" s="136">
        <v>6297172.4500000002</v>
      </c>
      <c r="O49" s="135" t="s">
        <v>470</v>
      </c>
      <c r="P49" s="135" t="s">
        <v>251</v>
      </c>
      <c r="Q49" s="135"/>
    </row>
    <row r="50" spans="1:17" x14ac:dyDescent="0.25">
      <c r="A50" s="135">
        <v>49</v>
      </c>
      <c r="B50" s="135">
        <v>511</v>
      </c>
      <c r="C50" s="135">
        <v>511</v>
      </c>
      <c r="D50" s="135" t="s">
        <v>52</v>
      </c>
      <c r="E50" s="135"/>
      <c r="F50" s="135">
        <v>5</v>
      </c>
      <c r="G50" s="135" t="s">
        <v>471</v>
      </c>
      <c r="H50" s="135" t="s">
        <v>472</v>
      </c>
      <c r="I50" s="135" t="s">
        <v>437</v>
      </c>
      <c r="J50" s="135" t="s">
        <v>453</v>
      </c>
      <c r="K50" s="135" t="s">
        <v>473</v>
      </c>
      <c r="L50" s="135" t="s">
        <v>474</v>
      </c>
      <c r="M50" s="136">
        <v>343655.66</v>
      </c>
      <c r="N50" s="136">
        <v>6297328</v>
      </c>
      <c r="O50" s="135" t="s">
        <v>475</v>
      </c>
      <c r="P50" s="135" t="s">
        <v>251</v>
      </c>
      <c r="Q50" s="135"/>
    </row>
    <row r="51" spans="1:17" x14ac:dyDescent="0.25">
      <c r="A51" s="135">
        <v>50</v>
      </c>
      <c r="B51" s="135">
        <v>511</v>
      </c>
      <c r="C51" s="135">
        <v>511</v>
      </c>
      <c r="D51" s="135" t="s">
        <v>52</v>
      </c>
      <c r="E51" s="135"/>
      <c r="F51" s="135">
        <v>5</v>
      </c>
      <c r="G51" s="135" t="s">
        <v>476</v>
      </c>
      <c r="H51" s="135" t="s">
        <v>477</v>
      </c>
      <c r="I51" s="135" t="s">
        <v>178</v>
      </c>
      <c r="J51" s="135" t="s">
        <v>453</v>
      </c>
      <c r="K51" s="135" t="s">
        <v>478</v>
      </c>
      <c r="L51" s="135" t="s">
        <v>194</v>
      </c>
      <c r="M51" s="136">
        <v>344122.80709999998</v>
      </c>
      <c r="N51" s="136">
        <v>6297496.8373999996</v>
      </c>
      <c r="O51" s="135" t="s">
        <v>479</v>
      </c>
      <c r="P51" s="135" t="s">
        <v>251</v>
      </c>
      <c r="Q51" s="135"/>
    </row>
    <row r="52" spans="1:17" x14ac:dyDescent="0.25">
      <c r="A52" s="135">
        <v>51</v>
      </c>
      <c r="B52" s="135">
        <v>511</v>
      </c>
      <c r="C52" s="135">
        <v>511</v>
      </c>
      <c r="D52" s="135" t="s">
        <v>52</v>
      </c>
      <c r="E52" s="135"/>
      <c r="F52" s="135">
        <v>5</v>
      </c>
      <c r="G52" s="135" t="s">
        <v>480</v>
      </c>
      <c r="H52" s="135" t="s">
        <v>481</v>
      </c>
      <c r="I52" s="135" t="s">
        <v>178</v>
      </c>
      <c r="J52" s="135" t="s">
        <v>482</v>
      </c>
      <c r="K52" s="135" t="s">
        <v>453</v>
      </c>
      <c r="L52" s="135" t="s">
        <v>483</v>
      </c>
      <c r="M52" s="136">
        <v>344415.73060000001</v>
      </c>
      <c r="N52" s="136">
        <v>6297436.4530999996</v>
      </c>
      <c r="O52" s="135" t="s">
        <v>484</v>
      </c>
      <c r="P52" s="135" t="s">
        <v>251</v>
      </c>
      <c r="Q52" s="135"/>
    </row>
    <row r="53" spans="1:17" x14ac:dyDescent="0.25">
      <c r="A53" s="135">
        <v>52</v>
      </c>
      <c r="B53" s="135">
        <v>511</v>
      </c>
      <c r="C53" s="135">
        <v>511</v>
      </c>
      <c r="D53" s="135" t="s">
        <v>52</v>
      </c>
      <c r="E53" s="135"/>
      <c r="F53" s="135">
        <v>5</v>
      </c>
      <c r="G53" s="135" t="s">
        <v>485</v>
      </c>
      <c r="H53" s="135" t="s">
        <v>485</v>
      </c>
      <c r="I53" s="135" t="s">
        <v>178</v>
      </c>
      <c r="J53" s="135" t="s">
        <v>486</v>
      </c>
      <c r="K53" s="135" t="s">
        <v>487</v>
      </c>
      <c r="L53" s="135" t="s">
        <v>488</v>
      </c>
      <c r="M53" s="136"/>
      <c r="N53" s="136"/>
      <c r="O53" s="135" t="s">
        <v>489</v>
      </c>
      <c r="P53" s="135" t="s">
        <v>251</v>
      </c>
      <c r="Q53" s="135"/>
    </row>
    <row r="54" spans="1:17" x14ac:dyDescent="0.25">
      <c r="A54" s="135">
        <v>53</v>
      </c>
      <c r="B54" s="135">
        <v>511</v>
      </c>
      <c r="C54" s="135">
        <v>511</v>
      </c>
      <c r="D54" s="135" t="s">
        <v>52</v>
      </c>
      <c r="E54" s="135"/>
      <c r="F54" s="135">
        <v>5</v>
      </c>
      <c r="G54" s="135" t="s">
        <v>490</v>
      </c>
      <c r="H54" s="135" t="s">
        <v>491</v>
      </c>
      <c r="I54" s="135" t="s">
        <v>178</v>
      </c>
      <c r="J54" s="135" t="s">
        <v>482</v>
      </c>
      <c r="K54" s="135" t="s">
        <v>492</v>
      </c>
      <c r="L54" s="135" t="s">
        <v>493</v>
      </c>
      <c r="M54" s="136">
        <v>344579.24</v>
      </c>
      <c r="N54" s="136">
        <v>6296670.3799999999</v>
      </c>
      <c r="O54" s="135" t="s">
        <v>494</v>
      </c>
      <c r="P54" s="135" t="s">
        <v>251</v>
      </c>
      <c r="Q54" s="135"/>
    </row>
    <row r="55" spans="1:17" x14ac:dyDescent="0.25">
      <c r="A55" s="135">
        <v>54</v>
      </c>
      <c r="B55" s="135">
        <v>511</v>
      </c>
      <c r="C55" s="135">
        <v>511</v>
      </c>
      <c r="D55" s="135" t="s">
        <v>52</v>
      </c>
      <c r="E55" s="135"/>
      <c r="F55" s="135">
        <v>5</v>
      </c>
      <c r="G55" s="135" t="s">
        <v>495</v>
      </c>
      <c r="H55" s="135" t="s">
        <v>496</v>
      </c>
      <c r="I55" s="135" t="s">
        <v>178</v>
      </c>
      <c r="J55" s="135" t="s">
        <v>194</v>
      </c>
      <c r="K55" s="135" t="s">
        <v>497</v>
      </c>
      <c r="L55" s="135" t="s">
        <v>498</v>
      </c>
      <c r="M55" s="136">
        <v>344360.511</v>
      </c>
      <c r="N55" s="136">
        <v>6296524.5015000002</v>
      </c>
      <c r="O55" s="135" t="s">
        <v>499</v>
      </c>
      <c r="P55" s="135" t="s">
        <v>251</v>
      </c>
      <c r="Q55" s="135"/>
    </row>
    <row r="56" spans="1:17" x14ac:dyDescent="0.25">
      <c r="A56" s="135">
        <v>55</v>
      </c>
      <c r="B56" s="135">
        <v>511</v>
      </c>
      <c r="C56" s="135">
        <v>511</v>
      </c>
      <c r="D56" s="135" t="s">
        <v>52</v>
      </c>
      <c r="E56" s="135"/>
      <c r="F56" s="135">
        <v>5</v>
      </c>
      <c r="G56" s="135" t="s">
        <v>500</v>
      </c>
      <c r="H56" s="135" t="s">
        <v>501</v>
      </c>
      <c r="I56" s="135" t="s">
        <v>178</v>
      </c>
      <c r="J56" s="135" t="s">
        <v>194</v>
      </c>
      <c r="K56" s="135" t="s">
        <v>502</v>
      </c>
      <c r="L56" s="135" t="s">
        <v>503</v>
      </c>
      <c r="M56" s="136">
        <v>344433.30249999999</v>
      </c>
      <c r="N56" s="136">
        <v>6296178.5081000002</v>
      </c>
      <c r="O56" s="135" t="s">
        <v>504</v>
      </c>
      <c r="P56" s="135" t="s">
        <v>251</v>
      </c>
      <c r="Q56" s="135"/>
    </row>
    <row r="57" spans="1:17" x14ac:dyDescent="0.25">
      <c r="A57" s="135">
        <v>56</v>
      </c>
      <c r="B57" s="135">
        <v>511</v>
      </c>
      <c r="C57" s="135">
        <v>511</v>
      </c>
      <c r="D57" s="135" t="s">
        <v>52</v>
      </c>
      <c r="E57" s="135"/>
      <c r="F57" s="135">
        <v>5</v>
      </c>
      <c r="G57" s="135" t="s">
        <v>505</v>
      </c>
      <c r="H57" s="135" t="s">
        <v>506</v>
      </c>
      <c r="I57" s="135" t="s">
        <v>178</v>
      </c>
      <c r="J57" s="135" t="s">
        <v>194</v>
      </c>
      <c r="K57" s="135" t="s">
        <v>507</v>
      </c>
      <c r="L57" s="135" t="s">
        <v>508</v>
      </c>
      <c r="M57" s="136">
        <v>344489.24550000002</v>
      </c>
      <c r="N57" s="136">
        <v>6295925.9667999996</v>
      </c>
      <c r="O57" s="135" t="s">
        <v>509</v>
      </c>
      <c r="P57" s="135" t="s">
        <v>251</v>
      </c>
      <c r="Q57" s="135"/>
    </row>
    <row r="58" spans="1:17" x14ac:dyDescent="0.25">
      <c r="A58" s="135">
        <v>57</v>
      </c>
      <c r="B58" s="135">
        <v>511</v>
      </c>
      <c r="C58" s="135">
        <v>511</v>
      </c>
      <c r="D58" s="135" t="s">
        <v>52</v>
      </c>
      <c r="E58" s="135"/>
      <c r="F58" s="135">
        <v>5</v>
      </c>
      <c r="G58" s="135" t="s">
        <v>510</v>
      </c>
      <c r="H58" s="135" t="s">
        <v>511</v>
      </c>
      <c r="I58" s="135" t="s">
        <v>178</v>
      </c>
      <c r="J58" s="135" t="s">
        <v>194</v>
      </c>
      <c r="K58" s="135" t="s">
        <v>512</v>
      </c>
      <c r="L58" s="135" t="s">
        <v>513</v>
      </c>
      <c r="M58" s="136">
        <v>344522.51760000002</v>
      </c>
      <c r="N58" s="136">
        <v>6295776.4336000001</v>
      </c>
      <c r="O58" s="135" t="s">
        <v>514</v>
      </c>
      <c r="P58" s="135" t="s">
        <v>251</v>
      </c>
      <c r="Q58" s="135"/>
    </row>
    <row r="59" spans="1:17" x14ac:dyDescent="0.25">
      <c r="A59" s="135">
        <v>58</v>
      </c>
      <c r="B59" s="135">
        <v>511</v>
      </c>
      <c r="C59" s="135">
        <v>511</v>
      </c>
      <c r="D59" s="135" t="s">
        <v>52</v>
      </c>
      <c r="E59" s="135"/>
      <c r="F59" s="135">
        <v>5</v>
      </c>
      <c r="G59" s="135" t="s">
        <v>515</v>
      </c>
      <c r="H59" s="135" t="s">
        <v>516</v>
      </c>
      <c r="I59" s="135" t="s">
        <v>178</v>
      </c>
      <c r="J59" s="135" t="s">
        <v>194</v>
      </c>
      <c r="K59" s="135" t="s">
        <v>517</v>
      </c>
      <c r="L59" s="135" t="s">
        <v>518</v>
      </c>
      <c r="M59" s="136">
        <v>344532.08</v>
      </c>
      <c r="N59" s="136">
        <v>6295552.2000000002</v>
      </c>
      <c r="O59" s="135" t="s">
        <v>519</v>
      </c>
      <c r="P59" s="135" t="s">
        <v>251</v>
      </c>
      <c r="Q59" s="135"/>
    </row>
    <row r="60" spans="1:17" x14ac:dyDescent="0.25">
      <c r="A60" s="135">
        <v>59</v>
      </c>
      <c r="B60" s="135">
        <v>511</v>
      </c>
      <c r="C60" s="135">
        <v>511</v>
      </c>
      <c r="D60" s="135" t="s">
        <v>52</v>
      </c>
      <c r="E60" s="135"/>
      <c r="F60" s="135">
        <v>5</v>
      </c>
      <c r="G60" s="135" t="s">
        <v>520</v>
      </c>
      <c r="H60" s="135" t="s">
        <v>521</v>
      </c>
      <c r="I60" s="135" t="s">
        <v>178</v>
      </c>
      <c r="J60" s="135" t="s">
        <v>522</v>
      </c>
      <c r="K60" s="135" t="s">
        <v>523</v>
      </c>
      <c r="L60" s="135" t="s">
        <v>524</v>
      </c>
      <c r="M60" s="136">
        <v>344769.19880000001</v>
      </c>
      <c r="N60" s="136">
        <v>6295287.4943000004</v>
      </c>
      <c r="O60" s="135" t="s">
        <v>525</v>
      </c>
      <c r="P60" s="135" t="s">
        <v>251</v>
      </c>
      <c r="Q60" s="135"/>
    </row>
    <row r="61" spans="1:17" x14ac:dyDescent="0.25">
      <c r="A61" s="135">
        <v>60</v>
      </c>
      <c r="B61" s="135">
        <v>511</v>
      </c>
      <c r="C61" s="135">
        <v>511</v>
      </c>
      <c r="D61" s="135" t="s">
        <v>52</v>
      </c>
      <c r="E61" s="135"/>
      <c r="F61" s="135">
        <v>5</v>
      </c>
      <c r="G61" s="135" t="s">
        <v>526</v>
      </c>
      <c r="H61" s="135" t="s">
        <v>527</v>
      </c>
      <c r="I61" s="135" t="s">
        <v>178</v>
      </c>
      <c r="J61" s="135" t="s">
        <v>522</v>
      </c>
      <c r="K61" s="135" t="s">
        <v>528</v>
      </c>
      <c r="L61" s="135" t="s">
        <v>529</v>
      </c>
      <c r="M61" s="136">
        <v>344999.44939999998</v>
      </c>
      <c r="N61" s="136">
        <v>6295293.4134</v>
      </c>
      <c r="O61" s="135" t="s">
        <v>530</v>
      </c>
      <c r="P61" s="135" t="s">
        <v>251</v>
      </c>
      <c r="Q61" s="135"/>
    </row>
    <row r="62" spans="1:17" x14ac:dyDescent="0.25">
      <c r="A62" s="135">
        <v>61</v>
      </c>
      <c r="B62" s="135">
        <v>511</v>
      </c>
      <c r="C62" s="135">
        <v>511</v>
      </c>
      <c r="D62" s="135" t="s">
        <v>52</v>
      </c>
      <c r="E62" s="135"/>
      <c r="F62" s="135">
        <v>5</v>
      </c>
      <c r="G62" s="135" t="s">
        <v>531</v>
      </c>
      <c r="H62" s="135" t="s">
        <v>532</v>
      </c>
      <c r="I62" s="135" t="s">
        <v>178</v>
      </c>
      <c r="J62" s="135" t="s">
        <v>533</v>
      </c>
      <c r="K62" s="135" t="s">
        <v>534</v>
      </c>
      <c r="L62" s="135" t="s">
        <v>535</v>
      </c>
      <c r="M62" s="136">
        <v>345259.97600000002</v>
      </c>
      <c r="N62" s="136">
        <v>6295005.1809999999</v>
      </c>
      <c r="O62" s="135" t="s">
        <v>536</v>
      </c>
      <c r="P62" s="135" t="s">
        <v>251</v>
      </c>
      <c r="Q62" s="135"/>
    </row>
    <row r="63" spans="1:17" x14ac:dyDescent="0.25">
      <c r="A63" s="135">
        <v>62</v>
      </c>
      <c r="B63" s="135">
        <v>511</v>
      </c>
      <c r="C63" s="135">
        <v>511</v>
      </c>
      <c r="D63" s="135" t="s">
        <v>52</v>
      </c>
      <c r="E63" s="135"/>
      <c r="F63" s="135">
        <v>5</v>
      </c>
      <c r="G63" s="135" t="s">
        <v>537</v>
      </c>
      <c r="H63" s="135" t="s">
        <v>538</v>
      </c>
      <c r="I63" s="135" t="s">
        <v>178</v>
      </c>
      <c r="J63" s="135" t="s">
        <v>535</v>
      </c>
      <c r="K63" s="135" t="s">
        <v>539</v>
      </c>
      <c r="L63" s="135" t="s">
        <v>187</v>
      </c>
      <c r="M63" s="136">
        <v>345756.91529999999</v>
      </c>
      <c r="N63" s="136">
        <v>6294987.2225000001</v>
      </c>
      <c r="O63" s="135" t="s">
        <v>540</v>
      </c>
      <c r="P63" s="135" t="s">
        <v>251</v>
      </c>
      <c r="Q63" s="135"/>
    </row>
    <row r="64" spans="1:17" x14ac:dyDescent="0.25">
      <c r="A64" s="135">
        <v>63</v>
      </c>
      <c r="B64" s="135">
        <v>511</v>
      </c>
      <c r="C64" s="135">
        <v>511</v>
      </c>
      <c r="D64" s="135" t="s">
        <v>52</v>
      </c>
      <c r="E64" s="135"/>
      <c r="F64" s="135">
        <v>5</v>
      </c>
      <c r="G64" s="135" t="s">
        <v>541</v>
      </c>
      <c r="H64" s="135" t="s">
        <v>542</v>
      </c>
      <c r="I64" s="135" t="s">
        <v>178</v>
      </c>
      <c r="J64" s="135" t="s">
        <v>187</v>
      </c>
      <c r="K64" s="135" t="s">
        <v>543</v>
      </c>
      <c r="L64" s="135" t="s">
        <v>522</v>
      </c>
      <c r="M64" s="136">
        <v>345791.54399999999</v>
      </c>
      <c r="N64" s="136">
        <v>6295331.0793000003</v>
      </c>
      <c r="O64" s="135" t="s">
        <v>544</v>
      </c>
      <c r="P64" s="135" t="s">
        <v>251</v>
      </c>
      <c r="Q64" s="135"/>
    </row>
    <row r="65" spans="1:17" x14ac:dyDescent="0.25">
      <c r="A65" s="135">
        <v>64</v>
      </c>
      <c r="B65" s="135">
        <v>511</v>
      </c>
      <c r="C65" s="135">
        <v>511</v>
      </c>
      <c r="D65" s="135" t="s">
        <v>52</v>
      </c>
      <c r="E65" s="135"/>
      <c r="F65" s="135">
        <v>5</v>
      </c>
      <c r="G65" s="135" t="s">
        <v>545</v>
      </c>
      <c r="H65" s="135" t="s">
        <v>546</v>
      </c>
      <c r="I65" s="135" t="s">
        <v>178</v>
      </c>
      <c r="J65" s="135" t="s">
        <v>522</v>
      </c>
      <c r="K65" s="135" t="s">
        <v>187</v>
      </c>
      <c r="L65" s="135" t="s">
        <v>547</v>
      </c>
      <c r="M65" s="136">
        <v>346048.14899999998</v>
      </c>
      <c r="N65" s="136">
        <v>6295359.3348000003</v>
      </c>
      <c r="O65" s="135" t="s">
        <v>548</v>
      </c>
      <c r="P65" s="135" t="s">
        <v>251</v>
      </c>
      <c r="Q65" s="135"/>
    </row>
    <row r="66" spans="1:17" x14ac:dyDescent="0.25">
      <c r="A66" s="135">
        <v>65</v>
      </c>
      <c r="B66" s="135">
        <v>511</v>
      </c>
      <c r="C66" s="135">
        <v>511</v>
      </c>
      <c r="D66" s="135" t="s">
        <v>52</v>
      </c>
      <c r="E66" s="135"/>
      <c r="F66" s="135">
        <v>5</v>
      </c>
      <c r="G66" s="135" t="s">
        <v>549</v>
      </c>
      <c r="H66" s="135" t="s">
        <v>550</v>
      </c>
      <c r="I66" s="135" t="s">
        <v>178</v>
      </c>
      <c r="J66" s="135" t="s">
        <v>200</v>
      </c>
      <c r="K66" s="135" t="s">
        <v>551</v>
      </c>
      <c r="L66" s="135" t="s">
        <v>552</v>
      </c>
      <c r="M66" s="136">
        <v>346444.49489999999</v>
      </c>
      <c r="N66" s="136">
        <v>6295354.6684999997</v>
      </c>
      <c r="O66" s="135" t="s">
        <v>553</v>
      </c>
      <c r="P66" s="135" t="s">
        <v>251</v>
      </c>
      <c r="Q66" s="135"/>
    </row>
    <row r="67" spans="1:17" x14ac:dyDescent="0.25">
      <c r="A67" s="135">
        <v>66</v>
      </c>
      <c r="B67" s="135">
        <v>511</v>
      </c>
      <c r="C67" s="135">
        <v>511</v>
      </c>
      <c r="D67" s="135" t="s">
        <v>52</v>
      </c>
      <c r="E67" s="135"/>
      <c r="F67" s="135">
        <v>5</v>
      </c>
      <c r="G67" s="135" t="s">
        <v>554</v>
      </c>
      <c r="H67" s="135" t="s">
        <v>555</v>
      </c>
      <c r="I67" s="135" t="s">
        <v>178</v>
      </c>
      <c r="J67" s="135" t="s">
        <v>202</v>
      </c>
      <c r="K67" s="135" t="s">
        <v>543</v>
      </c>
      <c r="L67" s="135" t="s">
        <v>181</v>
      </c>
      <c r="M67" s="136">
        <v>346704.20039999997</v>
      </c>
      <c r="N67" s="136">
        <v>6295115.5614</v>
      </c>
      <c r="O67" s="135" t="s">
        <v>556</v>
      </c>
      <c r="P67" s="135" t="s">
        <v>251</v>
      </c>
      <c r="Q67" s="135"/>
    </row>
    <row r="68" spans="1:17" x14ac:dyDescent="0.25">
      <c r="A68" s="135">
        <v>67</v>
      </c>
      <c r="B68" s="135">
        <v>511</v>
      </c>
      <c r="C68" s="135">
        <v>511</v>
      </c>
      <c r="D68" s="135" t="s">
        <v>52</v>
      </c>
      <c r="E68" s="135"/>
      <c r="F68" s="135">
        <v>5</v>
      </c>
      <c r="G68" s="135" t="s">
        <v>557</v>
      </c>
      <c r="H68" s="135" t="s">
        <v>558</v>
      </c>
      <c r="I68" s="135" t="s">
        <v>178</v>
      </c>
      <c r="J68" s="135" t="s">
        <v>205</v>
      </c>
      <c r="K68" s="135" t="s">
        <v>181</v>
      </c>
      <c r="L68" s="135" t="s">
        <v>559</v>
      </c>
      <c r="M68" s="136">
        <v>346841.79969999997</v>
      </c>
      <c r="N68" s="136">
        <v>6295061.6885000002</v>
      </c>
      <c r="O68" s="135" t="s">
        <v>560</v>
      </c>
      <c r="P68" s="135" t="s">
        <v>251</v>
      </c>
      <c r="Q68" s="135"/>
    </row>
    <row r="69" spans="1:17" x14ac:dyDescent="0.25">
      <c r="A69" s="135">
        <v>68</v>
      </c>
      <c r="B69" s="135">
        <v>511</v>
      </c>
      <c r="C69" s="135">
        <v>511</v>
      </c>
      <c r="D69" s="135" t="s">
        <v>52</v>
      </c>
      <c r="E69" s="135"/>
      <c r="F69" s="135">
        <v>5</v>
      </c>
      <c r="G69" s="135" t="s">
        <v>561</v>
      </c>
      <c r="H69" s="135" t="s">
        <v>562</v>
      </c>
      <c r="I69" s="135" t="s">
        <v>178</v>
      </c>
      <c r="J69" s="135" t="s">
        <v>207</v>
      </c>
      <c r="K69" s="135" t="s">
        <v>563</v>
      </c>
      <c r="L69" s="135" t="s">
        <v>564</v>
      </c>
      <c r="M69" s="136">
        <v>347097.30820000003</v>
      </c>
      <c r="N69" s="136">
        <v>6295173.7059000004</v>
      </c>
      <c r="O69" s="135" t="s">
        <v>565</v>
      </c>
      <c r="P69" s="135" t="s">
        <v>251</v>
      </c>
      <c r="Q69" s="135"/>
    </row>
    <row r="70" spans="1:17" x14ac:dyDescent="0.25">
      <c r="A70" s="135">
        <v>69</v>
      </c>
      <c r="B70" s="135">
        <v>511</v>
      </c>
      <c r="C70" s="135">
        <v>511</v>
      </c>
      <c r="D70" s="135" t="s">
        <v>52</v>
      </c>
      <c r="E70" s="135"/>
      <c r="F70" s="135">
        <v>5</v>
      </c>
      <c r="G70" s="135" t="s">
        <v>566</v>
      </c>
      <c r="H70" s="135" t="s">
        <v>567</v>
      </c>
      <c r="I70" s="135" t="s">
        <v>178</v>
      </c>
      <c r="J70" s="135" t="s">
        <v>207</v>
      </c>
      <c r="K70" s="135" t="s">
        <v>568</v>
      </c>
      <c r="L70" s="135" t="s">
        <v>569</v>
      </c>
      <c r="M70" s="136">
        <v>347391.13990000001</v>
      </c>
      <c r="N70" s="136">
        <v>6295202.7581000002</v>
      </c>
      <c r="O70" s="135" t="s">
        <v>570</v>
      </c>
      <c r="P70" s="135" t="s">
        <v>251</v>
      </c>
      <c r="Q70" s="135"/>
    </row>
    <row r="71" spans="1:17" x14ac:dyDescent="0.25">
      <c r="A71" s="135">
        <v>70</v>
      </c>
      <c r="B71" s="135">
        <v>511</v>
      </c>
      <c r="C71" s="135">
        <v>511</v>
      </c>
      <c r="D71" s="135" t="s">
        <v>52</v>
      </c>
      <c r="E71" s="135"/>
      <c r="F71" s="135">
        <v>5</v>
      </c>
      <c r="G71" s="135" t="s">
        <v>571</v>
      </c>
      <c r="H71" s="135" t="s">
        <v>572</v>
      </c>
      <c r="I71" s="135" t="s">
        <v>178</v>
      </c>
      <c r="J71" s="135" t="s">
        <v>207</v>
      </c>
      <c r="K71" s="135" t="s">
        <v>573</v>
      </c>
      <c r="L71" s="135" t="s">
        <v>574</v>
      </c>
      <c r="M71" s="136">
        <v>347653.27470000001</v>
      </c>
      <c r="N71" s="136">
        <v>6295225.9770999998</v>
      </c>
      <c r="O71" s="135" t="s">
        <v>575</v>
      </c>
      <c r="P71" s="135" t="s">
        <v>251</v>
      </c>
      <c r="Q71" s="135"/>
    </row>
    <row r="72" spans="1:17" x14ac:dyDescent="0.25">
      <c r="A72" s="135">
        <v>71</v>
      </c>
      <c r="B72" s="135">
        <v>511</v>
      </c>
      <c r="C72" s="135">
        <v>511</v>
      </c>
      <c r="D72" s="135" t="s">
        <v>52</v>
      </c>
      <c r="E72" s="135"/>
      <c r="F72" s="135">
        <v>5</v>
      </c>
      <c r="G72" s="135" t="s">
        <v>576</v>
      </c>
      <c r="H72" s="135" t="s">
        <v>577</v>
      </c>
      <c r="I72" s="135" t="s">
        <v>178</v>
      </c>
      <c r="J72" s="135" t="s">
        <v>207</v>
      </c>
      <c r="K72" s="135" t="s">
        <v>578</v>
      </c>
      <c r="L72" s="135" t="s">
        <v>579</v>
      </c>
      <c r="M72" s="136">
        <v>347881.53610000003</v>
      </c>
      <c r="N72" s="136">
        <v>6295245.7712000003</v>
      </c>
      <c r="O72" s="135" t="s">
        <v>580</v>
      </c>
      <c r="P72" s="135" t="s">
        <v>251</v>
      </c>
      <c r="Q72" s="135"/>
    </row>
    <row r="73" spans="1:17" x14ac:dyDescent="0.25">
      <c r="A73" s="135">
        <v>72</v>
      </c>
      <c r="B73" s="135">
        <v>511</v>
      </c>
      <c r="C73" s="135">
        <v>511</v>
      </c>
      <c r="D73" s="135" t="s">
        <v>52</v>
      </c>
      <c r="E73" s="135"/>
      <c r="F73" s="135">
        <v>5</v>
      </c>
      <c r="G73" s="135" t="s">
        <v>581</v>
      </c>
      <c r="H73" s="135" t="s">
        <v>582</v>
      </c>
      <c r="I73" s="135" t="s">
        <v>178</v>
      </c>
      <c r="J73" s="135" t="s">
        <v>207</v>
      </c>
      <c r="K73" s="135" t="s">
        <v>583</v>
      </c>
      <c r="L73" s="135" t="s">
        <v>584</v>
      </c>
      <c r="M73" s="136">
        <v>348223.13589999999</v>
      </c>
      <c r="N73" s="136">
        <v>6295275.6616000002</v>
      </c>
      <c r="O73" s="135" t="s">
        <v>585</v>
      </c>
      <c r="P73" s="135" t="s">
        <v>251</v>
      </c>
      <c r="Q73" s="135"/>
    </row>
    <row r="74" spans="1:17" x14ac:dyDescent="0.25">
      <c r="A74" s="135">
        <v>73</v>
      </c>
      <c r="B74" s="135">
        <v>511</v>
      </c>
      <c r="C74" s="135">
        <v>511</v>
      </c>
      <c r="D74" s="135" t="s">
        <v>52</v>
      </c>
      <c r="E74" s="135"/>
      <c r="F74" s="135">
        <v>5</v>
      </c>
      <c r="G74" s="135" t="s">
        <v>586</v>
      </c>
      <c r="H74" s="135" t="s">
        <v>587</v>
      </c>
      <c r="I74" s="135" t="s">
        <v>178</v>
      </c>
      <c r="J74" s="135" t="s">
        <v>207</v>
      </c>
      <c r="K74" s="135" t="s">
        <v>588</v>
      </c>
      <c r="L74" s="135" t="s">
        <v>589</v>
      </c>
      <c r="M74" s="136">
        <v>348559.72850000003</v>
      </c>
      <c r="N74" s="136">
        <v>6295340.3990000002</v>
      </c>
      <c r="O74" s="135" t="s">
        <v>590</v>
      </c>
      <c r="P74" s="135" t="s">
        <v>251</v>
      </c>
      <c r="Q74" s="135"/>
    </row>
    <row r="75" spans="1:17" x14ac:dyDescent="0.25">
      <c r="A75" s="135">
        <v>74</v>
      </c>
      <c r="B75" s="135">
        <v>511</v>
      </c>
      <c r="C75" s="135">
        <v>511</v>
      </c>
      <c r="D75" s="135" t="s">
        <v>52</v>
      </c>
      <c r="E75" s="135"/>
      <c r="F75" s="135">
        <v>5</v>
      </c>
      <c r="G75" s="135" t="s">
        <v>591</v>
      </c>
      <c r="H75" s="135" t="s">
        <v>592</v>
      </c>
      <c r="I75" s="135" t="s">
        <v>178</v>
      </c>
      <c r="J75" s="135" t="s">
        <v>207</v>
      </c>
      <c r="K75" s="135" t="s">
        <v>593</v>
      </c>
      <c r="L75" s="135" t="s">
        <v>176</v>
      </c>
      <c r="M75" s="136">
        <v>348781.61739999999</v>
      </c>
      <c r="N75" s="136">
        <v>6295393.3457000004</v>
      </c>
      <c r="O75" s="135" t="s">
        <v>594</v>
      </c>
      <c r="P75" s="135" t="s">
        <v>251</v>
      </c>
      <c r="Q75" s="135"/>
    </row>
    <row r="76" spans="1:17" x14ac:dyDescent="0.25">
      <c r="A76" s="135">
        <v>75</v>
      </c>
      <c r="B76" s="135">
        <v>511</v>
      </c>
      <c r="C76" s="135">
        <v>511</v>
      </c>
      <c r="D76" s="135" t="s">
        <v>52</v>
      </c>
      <c r="E76" s="135"/>
      <c r="F76" s="135">
        <v>5</v>
      </c>
      <c r="G76" s="135" t="s">
        <v>595</v>
      </c>
      <c r="H76" s="135" t="s">
        <v>596</v>
      </c>
      <c r="I76" s="135" t="s">
        <v>597</v>
      </c>
      <c r="J76" s="135" t="s">
        <v>176</v>
      </c>
      <c r="K76" s="135" t="s">
        <v>173</v>
      </c>
      <c r="L76" s="135" t="s">
        <v>598</v>
      </c>
      <c r="M76" s="136">
        <v>348890.66749999998</v>
      </c>
      <c r="N76" s="136">
        <v>6295062.7479999997</v>
      </c>
      <c r="O76" s="135" t="s">
        <v>599</v>
      </c>
      <c r="P76" s="135" t="s">
        <v>251</v>
      </c>
      <c r="Q76" s="135"/>
    </row>
    <row r="77" spans="1:17" x14ac:dyDescent="0.25">
      <c r="A77" s="135">
        <v>76</v>
      </c>
      <c r="B77" s="135">
        <v>511</v>
      </c>
      <c r="C77" s="135">
        <v>511</v>
      </c>
      <c r="D77" s="135" t="s">
        <v>52</v>
      </c>
      <c r="E77" s="135"/>
      <c r="F77" s="135">
        <v>5</v>
      </c>
      <c r="G77" s="135" t="s">
        <v>600</v>
      </c>
      <c r="H77" s="135" t="s">
        <v>601</v>
      </c>
      <c r="I77" s="135" t="s">
        <v>597</v>
      </c>
      <c r="J77" s="135" t="s">
        <v>602</v>
      </c>
      <c r="K77" s="135" t="s">
        <v>603</v>
      </c>
      <c r="L77" s="135" t="s">
        <v>604</v>
      </c>
      <c r="M77" s="136">
        <v>349139.53</v>
      </c>
      <c r="N77" s="136">
        <v>6294869.6299999999</v>
      </c>
      <c r="O77" s="135" t="s">
        <v>605</v>
      </c>
      <c r="P77" s="135" t="s">
        <v>251</v>
      </c>
      <c r="Q77" s="135"/>
    </row>
    <row r="78" spans="1:17" x14ac:dyDescent="0.25">
      <c r="A78" s="135">
        <v>77</v>
      </c>
      <c r="B78" s="135">
        <v>511</v>
      </c>
      <c r="C78" s="135">
        <v>511</v>
      </c>
      <c r="D78" s="135" t="s">
        <v>52</v>
      </c>
      <c r="E78" s="135"/>
      <c r="F78" s="135">
        <v>5</v>
      </c>
      <c r="G78" s="135" t="s">
        <v>606</v>
      </c>
      <c r="H78" s="135" t="s">
        <v>607</v>
      </c>
      <c r="I78" s="135" t="s">
        <v>210</v>
      </c>
      <c r="J78" s="135" t="s">
        <v>602</v>
      </c>
      <c r="K78" s="135" t="s">
        <v>608</v>
      </c>
      <c r="L78" s="135" t="s">
        <v>609</v>
      </c>
      <c r="M78" s="136">
        <v>349567.75380000001</v>
      </c>
      <c r="N78" s="136">
        <v>6294903.8471999997</v>
      </c>
      <c r="O78" s="135" t="s">
        <v>610</v>
      </c>
      <c r="P78" s="135" t="s">
        <v>251</v>
      </c>
      <c r="Q78" s="135"/>
    </row>
    <row r="79" spans="1:17" x14ac:dyDescent="0.25">
      <c r="A79" s="135">
        <v>78</v>
      </c>
      <c r="B79" s="135">
        <v>511</v>
      </c>
      <c r="C79" s="135">
        <v>511</v>
      </c>
      <c r="D79" s="135" t="s">
        <v>52</v>
      </c>
      <c r="E79" s="135"/>
      <c r="F79" s="135">
        <v>5</v>
      </c>
      <c r="G79" s="135" t="s">
        <v>611</v>
      </c>
      <c r="H79" s="135" t="s">
        <v>612</v>
      </c>
      <c r="I79" s="135" t="s">
        <v>210</v>
      </c>
      <c r="J79" s="135" t="s">
        <v>602</v>
      </c>
      <c r="K79" s="135" t="s">
        <v>613</v>
      </c>
      <c r="L79" s="135" t="s">
        <v>614</v>
      </c>
      <c r="M79" s="136">
        <v>350011.8616</v>
      </c>
      <c r="N79" s="136">
        <v>6294915.3218</v>
      </c>
      <c r="O79" s="135" t="s">
        <v>615</v>
      </c>
      <c r="P79" s="135" t="s">
        <v>251</v>
      </c>
      <c r="Q79" s="135"/>
    </row>
    <row r="80" spans="1:17" x14ac:dyDescent="0.25">
      <c r="A80" s="135">
        <v>79</v>
      </c>
      <c r="B80" s="135">
        <v>511</v>
      </c>
      <c r="C80" s="135">
        <v>511</v>
      </c>
      <c r="D80" s="135" t="s">
        <v>52</v>
      </c>
      <c r="E80" s="135"/>
      <c r="F80" s="135">
        <v>5</v>
      </c>
      <c r="G80" s="135" t="s">
        <v>616</v>
      </c>
      <c r="H80" s="135" t="s">
        <v>617</v>
      </c>
      <c r="I80" s="135" t="s">
        <v>165</v>
      </c>
      <c r="J80" s="135" t="s">
        <v>614</v>
      </c>
      <c r="K80" s="135" t="s">
        <v>618</v>
      </c>
      <c r="L80" s="135" t="s">
        <v>619</v>
      </c>
      <c r="M80" s="136">
        <v>350079.2046</v>
      </c>
      <c r="N80" s="136">
        <v>6295109.6891999999</v>
      </c>
      <c r="O80" s="135" t="s">
        <v>620</v>
      </c>
      <c r="P80" s="135" t="s">
        <v>251</v>
      </c>
      <c r="Q80" s="135"/>
    </row>
    <row r="81" spans="1:17" x14ac:dyDescent="0.25">
      <c r="A81" s="135">
        <v>80</v>
      </c>
      <c r="B81" s="135">
        <v>511</v>
      </c>
      <c r="C81" s="135">
        <v>511</v>
      </c>
      <c r="D81" s="135" t="s">
        <v>52</v>
      </c>
      <c r="E81" s="135"/>
      <c r="F81" s="135">
        <v>5</v>
      </c>
      <c r="G81" s="135" t="s">
        <v>621</v>
      </c>
      <c r="H81" s="135" t="s">
        <v>622</v>
      </c>
      <c r="I81" s="135" t="s">
        <v>165</v>
      </c>
      <c r="J81" s="135" t="s">
        <v>614</v>
      </c>
      <c r="K81" s="135" t="s">
        <v>623</v>
      </c>
      <c r="L81" s="135" t="s">
        <v>171</v>
      </c>
      <c r="M81" s="136">
        <v>350072.96269999997</v>
      </c>
      <c r="N81" s="136">
        <v>6295331.9720000001</v>
      </c>
      <c r="O81" s="135" t="s">
        <v>624</v>
      </c>
      <c r="P81" s="135" t="s">
        <v>251</v>
      </c>
      <c r="Q81" s="135"/>
    </row>
    <row r="82" spans="1:17" x14ac:dyDescent="0.25">
      <c r="A82" s="135">
        <v>81</v>
      </c>
      <c r="B82" s="135">
        <v>511</v>
      </c>
      <c r="C82" s="135">
        <v>511</v>
      </c>
      <c r="D82" s="135" t="s">
        <v>52</v>
      </c>
      <c r="E82" s="135"/>
      <c r="F82" s="135">
        <v>5</v>
      </c>
      <c r="G82" s="135" t="s">
        <v>625</v>
      </c>
      <c r="H82" s="135" t="s">
        <v>626</v>
      </c>
      <c r="I82" s="135" t="s">
        <v>165</v>
      </c>
      <c r="J82" s="135" t="s">
        <v>614</v>
      </c>
      <c r="K82" s="135" t="s">
        <v>171</v>
      </c>
      <c r="L82" s="135" t="s">
        <v>627</v>
      </c>
      <c r="M82" s="136">
        <v>350037.20449999999</v>
      </c>
      <c r="N82" s="136">
        <v>6295647.1847000001</v>
      </c>
      <c r="O82" s="135" t="s">
        <v>628</v>
      </c>
      <c r="P82" s="135" t="s">
        <v>251</v>
      </c>
      <c r="Q82" s="135"/>
    </row>
    <row r="83" spans="1:17" x14ac:dyDescent="0.25">
      <c r="A83" s="135">
        <v>82</v>
      </c>
      <c r="B83" s="135">
        <v>511</v>
      </c>
      <c r="C83" s="135">
        <v>511</v>
      </c>
      <c r="D83" s="135" t="s">
        <v>52</v>
      </c>
      <c r="E83" s="135"/>
      <c r="F83" s="135">
        <v>5</v>
      </c>
      <c r="G83" s="135" t="s">
        <v>629</v>
      </c>
      <c r="H83" s="135" t="s">
        <v>630</v>
      </c>
      <c r="I83" s="135" t="s">
        <v>165</v>
      </c>
      <c r="J83" s="135" t="s">
        <v>631</v>
      </c>
      <c r="K83" s="135" t="s">
        <v>614</v>
      </c>
      <c r="L83" s="135" t="s">
        <v>632</v>
      </c>
      <c r="M83" s="136">
        <v>350065.70150000002</v>
      </c>
      <c r="N83" s="136">
        <v>6296344.4704999998</v>
      </c>
      <c r="O83" s="135" t="s">
        <v>633</v>
      </c>
      <c r="P83" s="135" t="s">
        <v>251</v>
      </c>
      <c r="Q83" s="135"/>
    </row>
    <row r="84" spans="1:17" x14ac:dyDescent="0.25">
      <c r="A84" s="135">
        <v>83</v>
      </c>
      <c r="B84" s="135">
        <v>511</v>
      </c>
      <c r="C84" s="135">
        <v>511</v>
      </c>
      <c r="D84" s="135" t="s">
        <v>52</v>
      </c>
      <c r="E84" s="135"/>
      <c r="F84" s="135">
        <v>5</v>
      </c>
      <c r="G84" s="135" t="s">
        <v>634</v>
      </c>
      <c r="H84" s="135" t="s">
        <v>635</v>
      </c>
      <c r="I84" s="135" t="s">
        <v>165</v>
      </c>
      <c r="J84" s="135" t="s">
        <v>631</v>
      </c>
      <c r="K84" s="135" t="s">
        <v>636</v>
      </c>
      <c r="L84" s="135" t="s">
        <v>637</v>
      </c>
      <c r="M84" s="136">
        <v>350489.5061</v>
      </c>
      <c r="N84" s="136">
        <v>6296320.8952000001</v>
      </c>
      <c r="O84" s="135" t="s">
        <v>638</v>
      </c>
      <c r="P84" s="135" t="s">
        <v>359</v>
      </c>
      <c r="Q84" s="135"/>
    </row>
    <row r="85" spans="1:17" x14ac:dyDescent="0.25">
      <c r="A85" s="135">
        <v>84</v>
      </c>
      <c r="B85" s="135">
        <v>511</v>
      </c>
      <c r="C85" s="135">
        <v>511</v>
      </c>
      <c r="D85" s="135" t="s">
        <v>52</v>
      </c>
      <c r="E85" s="135"/>
      <c r="F85" s="135">
        <v>5</v>
      </c>
      <c r="G85" s="135" t="s">
        <v>639</v>
      </c>
      <c r="H85" s="135" t="s">
        <v>640</v>
      </c>
      <c r="I85" s="135" t="s">
        <v>165</v>
      </c>
      <c r="J85" s="135" t="s">
        <v>631</v>
      </c>
      <c r="K85" s="135" t="s">
        <v>641</v>
      </c>
      <c r="L85" s="135" t="s">
        <v>642</v>
      </c>
      <c r="M85" s="136">
        <v>350994.65169999999</v>
      </c>
      <c r="N85" s="136">
        <v>6296189.1777999997</v>
      </c>
      <c r="O85" s="135" t="s">
        <v>643</v>
      </c>
      <c r="P85" s="135" t="s">
        <v>251</v>
      </c>
      <c r="Q85" s="135"/>
    </row>
    <row r="86" spans="1:17" x14ac:dyDescent="0.25">
      <c r="A86" s="135">
        <v>85</v>
      </c>
      <c r="B86" s="135">
        <v>511</v>
      </c>
      <c r="C86" s="135">
        <v>511</v>
      </c>
      <c r="D86" s="135" t="s">
        <v>52</v>
      </c>
      <c r="E86" s="135"/>
      <c r="F86" s="135">
        <v>5</v>
      </c>
      <c r="G86" s="135" t="s">
        <v>644</v>
      </c>
      <c r="H86" s="135" t="s">
        <v>645</v>
      </c>
      <c r="I86" s="135" t="s">
        <v>165</v>
      </c>
      <c r="J86" s="135" t="s">
        <v>631</v>
      </c>
      <c r="K86" s="135" t="s">
        <v>646</v>
      </c>
      <c r="L86" s="135" t="s">
        <v>647</v>
      </c>
      <c r="M86" s="136">
        <v>351592.54479999997</v>
      </c>
      <c r="N86" s="136">
        <v>6296052.9550000001</v>
      </c>
      <c r="O86" s="135" t="s">
        <v>648</v>
      </c>
      <c r="P86" s="135" t="s">
        <v>359</v>
      </c>
      <c r="Q86" s="135"/>
    </row>
    <row r="87" spans="1:17" x14ac:dyDescent="0.25">
      <c r="A87" s="135">
        <v>86</v>
      </c>
      <c r="B87" s="135">
        <v>511</v>
      </c>
      <c r="C87" s="135">
        <v>511</v>
      </c>
      <c r="D87" s="135" t="s">
        <v>52</v>
      </c>
      <c r="E87" s="135"/>
      <c r="F87" s="135">
        <v>5</v>
      </c>
      <c r="G87" s="135" t="s">
        <v>649</v>
      </c>
      <c r="H87" s="135" t="s">
        <v>650</v>
      </c>
      <c r="I87" s="135" t="s">
        <v>165</v>
      </c>
      <c r="J87" s="135" t="s">
        <v>631</v>
      </c>
      <c r="K87" s="135" t="s">
        <v>651</v>
      </c>
      <c r="L87" s="135" t="s">
        <v>652</v>
      </c>
      <c r="M87" s="136">
        <v>352341.75060000003</v>
      </c>
      <c r="N87" s="136">
        <v>6295975.9649</v>
      </c>
      <c r="O87" s="135" t="s">
        <v>653</v>
      </c>
      <c r="P87" s="135" t="s">
        <v>251</v>
      </c>
      <c r="Q87" s="135"/>
    </row>
    <row r="88" spans="1:17" x14ac:dyDescent="0.25">
      <c r="A88" s="135">
        <v>87</v>
      </c>
      <c r="B88" s="135">
        <v>511</v>
      </c>
      <c r="C88" s="135">
        <v>511</v>
      </c>
      <c r="D88" s="135" t="s">
        <v>52</v>
      </c>
      <c r="E88" s="135"/>
      <c r="F88" s="135">
        <v>5</v>
      </c>
      <c r="G88" s="135" t="s">
        <v>654</v>
      </c>
      <c r="H88" s="135" t="s">
        <v>655</v>
      </c>
      <c r="I88" s="135" t="s">
        <v>165</v>
      </c>
      <c r="J88" s="135" t="s">
        <v>631</v>
      </c>
      <c r="K88" s="135" t="s">
        <v>656</v>
      </c>
      <c r="L88" s="135" t="s">
        <v>657</v>
      </c>
      <c r="M88" s="136">
        <v>352959.17080000002</v>
      </c>
      <c r="N88" s="136">
        <v>6295805.4922000002</v>
      </c>
      <c r="O88" s="135" t="s">
        <v>658</v>
      </c>
      <c r="P88" s="135" t="s">
        <v>251</v>
      </c>
      <c r="Q88" s="135"/>
    </row>
    <row r="89" spans="1:17" x14ac:dyDescent="0.25">
      <c r="A89" s="135">
        <v>88</v>
      </c>
      <c r="B89" s="135">
        <v>511</v>
      </c>
      <c r="C89" s="135">
        <v>511</v>
      </c>
      <c r="D89" s="135" t="s">
        <v>52</v>
      </c>
      <c r="E89" s="135"/>
      <c r="F89" s="135">
        <v>5</v>
      </c>
      <c r="G89" s="135" t="s">
        <v>659</v>
      </c>
      <c r="H89" s="135" t="s">
        <v>660</v>
      </c>
      <c r="I89" s="135" t="s">
        <v>165</v>
      </c>
      <c r="J89" s="135" t="s">
        <v>631</v>
      </c>
      <c r="K89" s="135" t="s">
        <v>661</v>
      </c>
      <c r="L89" s="135" t="s">
        <v>661</v>
      </c>
      <c r="M89" s="136">
        <v>353516.8947</v>
      </c>
      <c r="N89" s="136">
        <v>6295579.6183000002</v>
      </c>
      <c r="O89" s="135" t="s">
        <v>662</v>
      </c>
      <c r="P89" s="135" t="s">
        <v>359</v>
      </c>
      <c r="Q89" s="135"/>
    </row>
    <row r="90" spans="1:17" x14ac:dyDescent="0.25">
      <c r="A90" s="135">
        <v>89</v>
      </c>
      <c r="B90" s="135">
        <v>511</v>
      </c>
      <c r="C90" s="135">
        <v>511</v>
      </c>
      <c r="D90" s="135" t="s">
        <v>52</v>
      </c>
      <c r="E90" s="135"/>
      <c r="F90" s="135">
        <v>5</v>
      </c>
      <c r="G90" s="135" t="s">
        <v>663</v>
      </c>
      <c r="H90" s="135" t="s">
        <v>664</v>
      </c>
      <c r="I90" s="135" t="s">
        <v>665</v>
      </c>
      <c r="J90" s="135" t="s">
        <v>631</v>
      </c>
      <c r="K90" s="135" t="s">
        <v>666</v>
      </c>
      <c r="L90" s="135" t="s">
        <v>667</v>
      </c>
      <c r="M90" s="136">
        <v>354177.32709999999</v>
      </c>
      <c r="N90" s="136">
        <v>6295432.1578000002</v>
      </c>
      <c r="O90" s="135" t="s">
        <v>668</v>
      </c>
      <c r="P90" s="135" t="s">
        <v>251</v>
      </c>
      <c r="Q90" s="135"/>
    </row>
    <row r="91" spans="1:17" x14ac:dyDescent="0.25">
      <c r="A91" s="135">
        <v>90</v>
      </c>
      <c r="B91" s="135">
        <v>511</v>
      </c>
      <c r="C91" s="135">
        <v>511</v>
      </c>
      <c r="D91" s="135" t="s">
        <v>52</v>
      </c>
      <c r="E91" s="135"/>
      <c r="F91" s="135">
        <v>5</v>
      </c>
      <c r="G91" s="135" t="s">
        <v>669</v>
      </c>
      <c r="H91" s="135" t="s">
        <v>670</v>
      </c>
      <c r="I91" s="135" t="s">
        <v>665</v>
      </c>
      <c r="J91" s="135" t="s">
        <v>631</v>
      </c>
      <c r="K91" s="135" t="s">
        <v>671</v>
      </c>
      <c r="L91" s="135" t="s">
        <v>672</v>
      </c>
      <c r="M91" s="136">
        <v>354701.23149999999</v>
      </c>
      <c r="N91" s="136">
        <v>6295318.9146999996</v>
      </c>
      <c r="O91" s="135" t="s">
        <v>673</v>
      </c>
      <c r="P91" s="135" t="s">
        <v>251</v>
      </c>
      <c r="Q91" s="135"/>
    </row>
    <row r="92" spans="1:17" x14ac:dyDescent="0.25">
      <c r="A92" s="135">
        <v>91</v>
      </c>
      <c r="B92" s="135">
        <v>511</v>
      </c>
      <c r="C92" s="135">
        <v>511</v>
      </c>
      <c r="D92" s="135" t="s">
        <v>52</v>
      </c>
      <c r="E92" s="135"/>
      <c r="F92" s="135">
        <v>5</v>
      </c>
      <c r="G92" s="135" t="s">
        <v>674</v>
      </c>
      <c r="H92" s="135" t="s">
        <v>675</v>
      </c>
      <c r="I92" s="135" t="s">
        <v>665</v>
      </c>
      <c r="J92" s="135" t="s">
        <v>631</v>
      </c>
      <c r="K92" s="135" t="s">
        <v>676</v>
      </c>
      <c r="L92" s="135" t="s">
        <v>677</v>
      </c>
      <c r="M92" s="136">
        <v>355186.17859999998</v>
      </c>
      <c r="N92" s="136">
        <v>6295211.8558999998</v>
      </c>
      <c r="O92" s="135" t="s">
        <v>678</v>
      </c>
      <c r="P92" s="135" t="s">
        <v>251</v>
      </c>
      <c r="Q92" s="135"/>
    </row>
    <row r="93" spans="1:17" x14ac:dyDescent="0.25">
      <c r="A93" s="135">
        <v>92</v>
      </c>
      <c r="B93" s="135">
        <v>511</v>
      </c>
      <c r="C93" s="135">
        <v>511</v>
      </c>
      <c r="D93" s="135" t="s">
        <v>52</v>
      </c>
      <c r="E93" s="135"/>
      <c r="F93" s="135">
        <v>5</v>
      </c>
      <c r="G93" s="135" t="s">
        <v>679</v>
      </c>
      <c r="H93" s="135" t="s">
        <v>680</v>
      </c>
      <c r="I93" s="135" t="s">
        <v>665</v>
      </c>
      <c r="J93" s="135" t="s">
        <v>631</v>
      </c>
      <c r="K93" s="135" t="s">
        <v>681</v>
      </c>
      <c r="L93" s="135" t="s">
        <v>682</v>
      </c>
      <c r="M93" s="136">
        <v>355407.57049999997</v>
      </c>
      <c r="N93" s="136">
        <v>6295163.4813999999</v>
      </c>
      <c r="O93" s="135" t="s">
        <v>683</v>
      </c>
      <c r="P93" s="135" t="s">
        <v>251</v>
      </c>
      <c r="Q93" s="135"/>
    </row>
    <row r="94" spans="1:17" x14ac:dyDescent="0.25">
      <c r="A94" s="135">
        <v>93</v>
      </c>
      <c r="B94" s="135">
        <v>511</v>
      </c>
      <c r="C94" s="135">
        <v>511</v>
      </c>
      <c r="D94" s="135" t="s">
        <v>52</v>
      </c>
      <c r="E94" s="135"/>
      <c r="F94" s="135">
        <v>5</v>
      </c>
      <c r="G94" s="135" t="s">
        <v>684</v>
      </c>
      <c r="H94" s="135" t="s">
        <v>685</v>
      </c>
      <c r="I94" s="135" t="s">
        <v>665</v>
      </c>
      <c r="J94" s="135" t="s">
        <v>631</v>
      </c>
      <c r="K94" s="135" t="s">
        <v>686</v>
      </c>
      <c r="L94" s="135" t="s">
        <v>687</v>
      </c>
      <c r="M94" s="136">
        <v>355709.53029999998</v>
      </c>
      <c r="N94" s="136">
        <v>6295083.4995999997</v>
      </c>
      <c r="O94" s="135" t="s">
        <v>688</v>
      </c>
      <c r="P94" s="135" t="s">
        <v>251</v>
      </c>
      <c r="Q94" s="135"/>
    </row>
    <row r="95" spans="1:17" x14ac:dyDescent="0.25">
      <c r="A95" s="135">
        <v>94</v>
      </c>
      <c r="B95" s="135">
        <v>511</v>
      </c>
      <c r="C95" s="135">
        <v>511</v>
      </c>
      <c r="D95" s="135" t="s">
        <v>52</v>
      </c>
      <c r="E95" s="135"/>
      <c r="F95" s="135">
        <v>5</v>
      </c>
      <c r="G95" s="135" t="s">
        <v>689</v>
      </c>
      <c r="H95" s="135" t="s">
        <v>690</v>
      </c>
      <c r="I95" s="135" t="s">
        <v>665</v>
      </c>
      <c r="J95" s="135" t="s">
        <v>631</v>
      </c>
      <c r="K95" s="135" t="s">
        <v>691</v>
      </c>
      <c r="L95" s="135" t="s">
        <v>692</v>
      </c>
      <c r="M95" s="136">
        <v>356156.37</v>
      </c>
      <c r="N95" s="136">
        <v>6294984.1699999999</v>
      </c>
      <c r="O95" s="135" t="s">
        <v>693</v>
      </c>
      <c r="P95" s="135" t="s">
        <v>251</v>
      </c>
      <c r="Q95" s="135"/>
    </row>
    <row r="96" spans="1:17" x14ac:dyDescent="0.25">
      <c r="A96" s="135">
        <v>95</v>
      </c>
      <c r="B96" s="135">
        <v>511</v>
      </c>
      <c r="C96" s="135">
        <v>511</v>
      </c>
      <c r="D96" s="135" t="s">
        <v>52</v>
      </c>
      <c r="E96" s="135"/>
      <c r="F96" s="135">
        <v>5</v>
      </c>
      <c r="G96" s="135" t="s">
        <v>694</v>
      </c>
      <c r="H96" s="135" t="s">
        <v>695</v>
      </c>
      <c r="I96" s="135" t="s">
        <v>665</v>
      </c>
      <c r="J96" s="135" t="s">
        <v>631</v>
      </c>
      <c r="K96" s="135" t="s">
        <v>696</v>
      </c>
      <c r="L96" s="135" t="s">
        <v>697</v>
      </c>
      <c r="M96" s="136">
        <v>356534.91970000003</v>
      </c>
      <c r="N96" s="136">
        <v>6294901.6031999998</v>
      </c>
      <c r="O96" s="135" t="s">
        <v>698</v>
      </c>
      <c r="P96" s="135" t="s">
        <v>251</v>
      </c>
      <c r="Q96" s="135"/>
    </row>
    <row r="97" spans="1:17" x14ac:dyDescent="0.25">
      <c r="A97" s="135">
        <v>96</v>
      </c>
      <c r="B97" s="135">
        <v>511</v>
      </c>
      <c r="C97" s="135">
        <v>511</v>
      </c>
      <c r="D97" s="135" t="s">
        <v>52</v>
      </c>
      <c r="E97" s="135"/>
      <c r="F97" s="135">
        <v>5</v>
      </c>
      <c r="G97" s="135" t="s">
        <v>699</v>
      </c>
      <c r="H97" s="135" t="s">
        <v>700</v>
      </c>
      <c r="I97" s="135" t="s">
        <v>665</v>
      </c>
      <c r="J97" s="135" t="s">
        <v>631</v>
      </c>
      <c r="K97" s="135" t="s">
        <v>701</v>
      </c>
      <c r="L97" s="135" t="s">
        <v>702</v>
      </c>
      <c r="M97" s="136">
        <v>356785.5</v>
      </c>
      <c r="N97" s="136">
        <v>6294845.2130000005</v>
      </c>
      <c r="O97" s="135" t="s">
        <v>703</v>
      </c>
      <c r="P97" s="135" t="s">
        <v>251</v>
      </c>
      <c r="Q97" s="135"/>
    </row>
    <row r="98" spans="1:17" x14ac:dyDescent="0.25">
      <c r="A98" s="135">
        <v>97</v>
      </c>
      <c r="B98" s="135">
        <v>511</v>
      </c>
      <c r="C98" s="135">
        <v>511</v>
      </c>
      <c r="D98" s="135" t="s">
        <v>52</v>
      </c>
      <c r="E98" s="135"/>
      <c r="F98" s="135">
        <v>5</v>
      </c>
      <c r="G98" s="135" t="s">
        <v>704</v>
      </c>
      <c r="H98" s="135" t="s">
        <v>705</v>
      </c>
      <c r="I98" s="135" t="s">
        <v>665</v>
      </c>
      <c r="J98" s="135" t="s">
        <v>631</v>
      </c>
      <c r="K98" s="135" t="s">
        <v>706</v>
      </c>
      <c r="L98" s="135" t="s">
        <v>707</v>
      </c>
      <c r="M98" s="136">
        <v>357227.20409999997</v>
      </c>
      <c r="N98" s="136">
        <v>6294748.085</v>
      </c>
      <c r="O98" s="135" t="s">
        <v>708</v>
      </c>
      <c r="P98" s="135" t="s">
        <v>251</v>
      </c>
      <c r="Q98" s="135"/>
    </row>
    <row r="99" spans="1:17" x14ac:dyDescent="0.25">
      <c r="A99" s="135">
        <v>98</v>
      </c>
      <c r="B99" s="135">
        <v>511</v>
      </c>
      <c r="C99" s="135">
        <v>511</v>
      </c>
      <c r="D99" s="135" t="s">
        <v>52</v>
      </c>
      <c r="E99" s="135"/>
      <c r="F99" s="135">
        <v>5</v>
      </c>
      <c r="G99" s="135" t="s">
        <v>709</v>
      </c>
      <c r="H99" s="135" t="s">
        <v>710</v>
      </c>
      <c r="I99" s="135" t="s">
        <v>665</v>
      </c>
      <c r="J99" s="135" t="s">
        <v>631</v>
      </c>
      <c r="K99" s="135" t="s">
        <v>711</v>
      </c>
      <c r="L99" s="135" t="s">
        <v>712</v>
      </c>
      <c r="M99" s="136">
        <v>357650.3236</v>
      </c>
      <c r="N99" s="136">
        <v>6294651.3879000004</v>
      </c>
      <c r="O99" s="135" t="s">
        <v>713</v>
      </c>
      <c r="P99" s="135" t="s">
        <v>251</v>
      </c>
      <c r="Q99" s="135"/>
    </row>
    <row r="100" spans="1:17" x14ac:dyDescent="0.25">
      <c r="A100" s="135">
        <v>99</v>
      </c>
      <c r="B100" s="135">
        <v>511</v>
      </c>
      <c r="C100" s="135">
        <v>511</v>
      </c>
      <c r="D100" s="135" t="s">
        <v>52</v>
      </c>
      <c r="E100" s="135"/>
      <c r="F100" s="135">
        <v>5</v>
      </c>
      <c r="G100" s="135" t="s">
        <v>714</v>
      </c>
      <c r="H100" s="135" t="s">
        <v>715</v>
      </c>
      <c r="I100" s="135" t="s">
        <v>665</v>
      </c>
      <c r="J100" s="135" t="s">
        <v>631</v>
      </c>
      <c r="K100" s="135" t="s">
        <v>716</v>
      </c>
      <c r="L100" s="135" t="s">
        <v>717</v>
      </c>
      <c r="M100" s="136">
        <v>357985.78570000001</v>
      </c>
      <c r="N100" s="136">
        <v>6294573.2610999998</v>
      </c>
      <c r="O100" s="135" t="s">
        <v>718</v>
      </c>
      <c r="P100" s="135" t="s">
        <v>251</v>
      </c>
      <c r="Q100" s="135"/>
    </row>
    <row r="101" spans="1:17" x14ac:dyDescent="0.25">
      <c r="A101" s="135">
        <v>100</v>
      </c>
      <c r="B101" s="135">
        <v>511</v>
      </c>
      <c r="C101" s="135">
        <v>511</v>
      </c>
      <c r="D101" s="135" t="s">
        <v>52</v>
      </c>
      <c r="E101" s="135"/>
      <c r="F101" s="135">
        <v>5</v>
      </c>
      <c r="G101" s="135" t="s">
        <v>719</v>
      </c>
      <c r="H101" s="135" t="s">
        <v>720</v>
      </c>
      <c r="I101" s="135" t="s">
        <v>665</v>
      </c>
      <c r="J101" s="135" t="s">
        <v>631</v>
      </c>
      <c r="K101" s="135" t="s">
        <v>721</v>
      </c>
      <c r="L101" s="135" t="s">
        <v>722</v>
      </c>
      <c r="M101" s="136">
        <v>358340.97</v>
      </c>
      <c r="N101" s="136">
        <v>6294513.3899999997</v>
      </c>
      <c r="O101" s="135" t="s">
        <v>723</v>
      </c>
      <c r="P101" s="135" t="s">
        <v>251</v>
      </c>
      <c r="Q101" s="135"/>
    </row>
    <row r="102" spans="1:17" s="139" customFormat="1" x14ac:dyDescent="0.25">
      <c r="A102" s="137">
        <v>101</v>
      </c>
      <c r="B102" s="137">
        <v>511</v>
      </c>
      <c r="C102" s="137">
        <v>511</v>
      </c>
      <c r="D102" s="137" t="s">
        <v>52</v>
      </c>
      <c r="E102" s="137"/>
      <c r="F102" s="137">
        <v>5</v>
      </c>
      <c r="G102" s="137" t="s">
        <v>1095</v>
      </c>
      <c r="H102" s="137" t="s">
        <v>1094</v>
      </c>
      <c r="I102" s="137" t="s">
        <v>665</v>
      </c>
      <c r="J102" s="137" t="s">
        <v>722</v>
      </c>
      <c r="K102" s="137" t="s">
        <v>1096</v>
      </c>
      <c r="L102" s="137" t="s">
        <v>1097</v>
      </c>
      <c r="M102" s="138">
        <v>358429.68561656447</v>
      </c>
      <c r="N102" s="138">
        <v>6294332.3377729841</v>
      </c>
      <c r="O102" s="137" t="s">
        <v>1098</v>
      </c>
      <c r="P102" s="137" t="s">
        <v>251</v>
      </c>
      <c r="Q102" s="137"/>
    </row>
    <row r="103" spans="1:17" s="146" customFormat="1" x14ac:dyDescent="0.25">
      <c r="A103" s="144">
        <v>1</v>
      </c>
      <c r="B103" s="144">
        <v>511</v>
      </c>
      <c r="C103" s="144">
        <v>511</v>
      </c>
      <c r="D103" s="144" t="s">
        <v>55</v>
      </c>
      <c r="E103" s="144"/>
      <c r="F103" s="144">
        <v>5</v>
      </c>
      <c r="G103" s="144" t="s">
        <v>724</v>
      </c>
      <c r="H103" s="144" t="s">
        <v>725</v>
      </c>
      <c r="I103" s="144" t="s">
        <v>665</v>
      </c>
      <c r="J103" s="144" t="s">
        <v>722</v>
      </c>
      <c r="K103" s="144" t="s">
        <v>726</v>
      </c>
      <c r="L103" s="144" t="s">
        <v>631</v>
      </c>
      <c r="M103" s="145">
        <v>358339.71750000003</v>
      </c>
      <c r="N103" s="145">
        <v>6294547.7729000002</v>
      </c>
      <c r="O103" s="144" t="s">
        <v>727</v>
      </c>
      <c r="P103" s="144" t="s">
        <v>251</v>
      </c>
      <c r="Q103" s="144"/>
    </row>
    <row r="104" spans="1:17" s="139" customFormat="1" x14ac:dyDescent="0.25">
      <c r="A104" s="137">
        <v>1</v>
      </c>
      <c r="B104" s="137">
        <v>511</v>
      </c>
      <c r="C104" s="137">
        <v>511</v>
      </c>
      <c r="D104" s="137" t="s">
        <v>55</v>
      </c>
      <c r="E104" s="137"/>
      <c r="F104" s="137">
        <v>5</v>
      </c>
      <c r="G104" s="137" t="s">
        <v>1099</v>
      </c>
      <c r="H104" s="137" t="s">
        <v>1100</v>
      </c>
      <c r="I104" s="137" t="s">
        <v>665</v>
      </c>
      <c r="J104" s="137" t="s">
        <v>722</v>
      </c>
      <c r="K104" s="137" t="s">
        <v>1101</v>
      </c>
      <c r="L104" s="137" t="s">
        <v>1097</v>
      </c>
      <c r="M104" s="138">
        <v>358448.89169999998</v>
      </c>
      <c r="N104" s="138">
        <v>6294352.8161000004</v>
      </c>
      <c r="O104" s="137" t="s">
        <v>1098</v>
      </c>
      <c r="P104" s="137" t="s">
        <v>251</v>
      </c>
      <c r="Q104" s="137"/>
    </row>
    <row r="105" spans="1:17" x14ac:dyDescent="0.25">
      <c r="A105" s="135">
        <v>2</v>
      </c>
      <c r="B105" s="135">
        <v>511</v>
      </c>
      <c r="C105" s="135">
        <v>511</v>
      </c>
      <c r="D105" s="135" t="s">
        <v>55</v>
      </c>
      <c r="E105" s="135"/>
      <c r="F105" s="135">
        <v>5</v>
      </c>
      <c r="G105" s="135" t="s">
        <v>728</v>
      </c>
      <c r="H105" s="135" t="s">
        <v>729</v>
      </c>
      <c r="I105" s="135" t="s">
        <v>665</v>
      </c>
      <c r="J105" s="135" t="s">
        <v>631</v>
      </c>
      <c r="K105" s="135" t="s">
        <v>730</v>
      </c>
      <c r="L105" s="135" t="s">
        <v>731</v>
      </c>
      <c r="M105" s="136">
        <v>358057.49719999998</v>
      </c>
      <c r="N105" s="136">
        <v>6294572.4073999999</v>
      </c>
      <c r="O105" s="135" t="s">
        <v>732</v>
      </c>
      <c r="P105" s="135" t="s">
        <v>251</v>
      </c>
      <c r="Q105" s="135"/>
    </row>
    <row r="106" spans="1:17" x14ac:dyDescent="0.25">
      <c r="A106" s="135">
        <v>3</v>
      </c>
      <c r="B106" s="135">
        <v>511</v>
      </c>
      <c r="C106" s="135">
        <v>511</v>
      </c>
      <c r="D106" s="135" t="s">
        <v>55</v>
      </c>
      <c r="E106" s="135"/>
      <c r="F106" s="135">
        <v>5</v>
      </c>
      <c r="G106" s="135" t="s">
        <v>733</v>
      </c>
      <c r="H106" s="135" t="s">
        <v>734</v>
      </c>
      <c r="I106" s="135" t="s">
        <v>665</v>
      </c>
      <c r="J106" s="135" t="s">
        <v>631</v>
      </c>
      <c r="K106" s="135" t="s">
        <v>735</v>
      </c>
      <c r="L106" s="135" t="s">
        <v>736</v>
      </c>
      <c r="M106" s="136">
        <v>357721.06290000002</v>
      </c>
      <c r="N106" s="136">
        <v>6294645.0877999999</v>
      </c>
      <c r="O106" s="135" t="s">
        <v>737</v>
      </c>
      <c r="P106" s="135" t="s">
        <v>251</v>
      </c>
      <c r="Q106" s="135"/>
    </row>
    <row r="107" spans="1:17" x14ac:dyDescent="0.25">
      <c r="A107" s="135">
        <v>4</v>
      </c>
      <c r="B107" s="135">
        <v>511</v>
      </c>
      <c r="C107" s="135">
        <v>511</v>
      </c>
      <c r="D107" s="135" t="s">
        <v>55</v>
      </c>
      <c r="E107" s="135"/>
      <c r="F107" s="135">
        <v>5</v>
      </c>
      <c r="G107" s="135" t="s">
        <v>738</v>
      </c>
      <c r="H107" s="135" t="s">
        <v>739</v>
      </c>
      <c r="I107" s="135" t="s">
        <v>665</v>
      </c>
      <c r="J107" s="135" t="s">
        <v>631</v>
      </c>
      <c r="K107" s="135" t="s">
        <v>740</v>
      </c>
      <c r="L107" s="135" t="s">
        <v>741</v>
      </c>
      <c r="M107" s="136">
        <v>357355.86190000002</v>
      </c>
      <c r="N107" s="136">
        <v>6294734.5459000003</v>
      </c>
      <c r="O107" s="135" t="s">
        <v>742</v>
      </c>
      <c r="P107" s="135" t="s">
        <v>251</v>
      </c>
      <c r="Q107" s="135"/>
    </row>
    <row r="108" spans="1:17" x14ac:dyDescent="0.25">
      <c r="A108" s="135">
        <v>5</v>
      </c>
      <c r="B108" s="135">
        <v>511</v>
      </c>
      <c r="C108" s="135">
        <v>511</v>
      </c>
      <c r="D108" s="135" t="s">
        <v>55</v>
      </c>
      <c r="E108" s="135"/>
      <c r="F108" s="135">
        <v>5</v>
      </c>
      <c r="G108" s="135" t="s">
        <v>743</v>
      </c>
      <c r="H108" s="135" t="s">
        <v>744</v>
      </c>
      <c r="I108" s="135" t="s">
        <v>665</v>
      </c>
      <c r="J108" s="135" t="s">
        <v>631</v>
      </c>
      <c r="K108" s="135" t="s">
        <v>741</v>
      </c>
      <c r="L108" s="135" t="s">
        <v>745</v>
      </c>
      <c r="M108" s="136">
        <v>357021.34470000002</v>
      </c>
      <c r="N108" s="136">
        <v>6294806.6527000004</v>
      </c>
      <c r="O108" s="135" t="s">
        <v>746</v>
      </c>
      <c r="P108" s="135" t="s">
        <v>251</v>
      </c>
      <c r="Q108" s="135"/>
    </row>
    <row r="109" spans="1:17" x14ac:dyDescent="0.25">
      <c r="A109" s="135">
        <v>6</v>
      </c>
      <c r="B109" s="135">
        <v>511</v>
      </c>
      <c r="C109" s="135">
        <v>511</v>
      </c>
      <c r="D109" s="135" t="s">
        <v>55</v>
      </c>
      <c r="E109" s="135"/>
      <c r="F109" s="135">
        <v>5</v>
      </c>
      <c r="G109" s="135" t="s">
        <v>747</v>
      </c>
      <c r="H109" s="135" t="s">
        <v>748</v>
      </c>
      <c r="I109" s="135" t="s">
        <v>665</v>
      </c>
      <c r="J109" s="135" t="s">
        <v>631</v>
      </c>
      <c r="K109" s="135" t="s">
        <v>740</v>
      </c>
      <c r="L109" s="135" t="s">
        <v>697</v>
      </c>
      <c r="M109" s="136">
        <v>356698.07990000001</v>
      </c>
      <c r="N109" s="136">
        <v>6294877.9528999999</v>
      </c>
      <c r="O109" s="135" t="s">
        <v>703</v>
      </c>
      <c r="P109" s="135" t="s">
        <v>359</v>
      </c>
      <c r="Q109" s="135"/>
    </row>
    <row r="110" spans="1:17" x14ac:dyDescent="0.25">
      <c r="A110" s="135">
        <v>7</v>
      </c>
      <c r="B110" s="135">
        <v>511</v>
      </c>
      <c r="C110" s="135">
        <v>511</v>
      </c>
      <c r="D110" s="135" t="s">
        <v>55</v>
      </c>
      <c r="E110" s="135"/>
      <c r="F110" s="135">
        <v>5</v>
      </c>
      <c r="G110" s="135" t="s">
        <v>749</v>
      </c>
      <c r="H110" s="135" t="s">
        <v>750</v>
      </c>
      <c r="I110" s="135" t="s">
        <v>665</v>
      </c>
      <c r="J110" s="135" t="s">
        <v>631</v>
      </c>
      <c r="K110" s="135" t="s">
        <v>751</v>
      </c>
      <c r="L110" s="135" t="s">
        <v>752</v>
      </c>
      <c r="M110" s="136">
        <v>356272.239</v>
      </c>
      <c r="N110" s="136">
        <v>6294971.4375</v>
      </c>
      <c r="O110" s="135" t="s">
        <v>753</v>
      </c>
      <c r="P110" s="135" t="s">
        <v>251</v>
      </c>
      <c r="Q110" s="135"/>
    </row>
    <row r="111" spans="1:17" x14ac:dyDescent="0.25">
      <c r="A111" s="135">
        <v>8</v>
      </c>
      <c r="B111" s="135">
        <v>511</v>
      </c>
      <c r="C111" s="135">
        <v>511</v>
      </c>
      <c r="D111" s="135" t="s">
        <v>55</v>
      </c>
      <c r="E111" s="135"/>
      <c r="F111" s="135">
        <v>5</v>
      </c>
      <c r="G111" s="135" t="s">
        <v>754</v>
      </c>
      <c r="H111" s="135" t="s">
        <v>755</v>
      </c>
      <c r="I111" s="135" t="s">
        <v>665</v>
      </c>
      <c r="J111" s="135" t="s">
        <v>631</v>
      </c>
      <c r="K111" s="135" t="s">
        <v>756</v>
      </c>
      <c r="L111" s="135" t="s">
        <v>757</v>
      </c>
      <c r="M111" s="136">
        <v>355848.95649999997</v>
      </c>
      <c r="N111" s="136">
        <v>6295065.8662</v>
      </c>
      <c r="O111" s="135" t="s">
        <v>758</v>
      </c>
      <c r="P111" s="135" t="s">
        <v>251</v>
      </c>
      <c r="Q111" s="135"/>
    </row>
    <row r="112" spans="1:17" x14ac:dyDescent="0.25">
      <c r="A112" s="135">
        <v>9</v>
      </c>
      <c r="B112" s="135">
        <v>511</v>
      </c>
      <c r="C112" s="135">
        <v>511</v>
      </c>
      <c r="D112" s="135" t="s">
        <v>55</v>
      </c>
      <c r="E112" s="135"/>
      <c r="F112" s="135">
        <v>5</v>
      </c>
      <c r="G112" s="135" t="s">
        <v>759</v>
      </c>
      <c r="H112" s="135" t="s">
        <v>760</v>
      </c>
      <c r="I112" s="135" t="s">
        <v>665</v>
      </c>
      <c r="J112" s="135" t="s">
        <v>631</v>
      </c>
      <c r="K112" s="135" t="s">
        <v>761</v>
      </c>
      <c r="L112" s="135" t="s">
        <v>762</v>
      </c>
      <c r="M112" s="136">
        <v>355375.73739999998</v>
      </c>
      <c r="N112" s="136">
        <v>6295184.6420999998</v>
      </c>
      <c r="O112" s="135" t="s">
        <v>763</v>
      </c>
      <c r="P112" s="135" t="s">
        <v>251</v>
      </c>
      <c r="Q112" s="135"/>
    </row>
    <row r="113" spans="1:17" x14ac:dyDescent="0.25">
      <c r="A113" s="135">
        <v>10</v>
      </c>
      <c r="B113" s="135">
        <v>511</v>
      </c>
      <c r="C113" s="135">
        <v>511</v>
      </c>
      <c r="D113" s="135" t="s">
        <v>55</v>
      </c>
      <c r="E113" s="135"/>
      <c r="F113" s="135">
        <v>5</v>
      </c>
      <c r="G113" s="135" t="s">
        <v>764</v>
      </c>
      <c r="H113" s="135" t="s">
        <v>765</v>
      </c>
      <c r="I113" s="135" t="s">
        <v>665</v>
      </c>
      <c r="J113" s="135" t="s">
        <v>631</v>
      </c>
      <c r="K113" s="135" t="s">
        <v>766</v>
      </c>
      <c r="L113" s="135" t="s">
        <v>767</v>
      </c>
      <c r="M113" s="136">
        <v>354941.86129999999</v>
      </c>
      <c r="N113" s="136">
        <v>6295276.8398000002</v>
      </c>
      <c r="O113" s="135" t="s">
        <v>768</v>
      </c>
      <c r="P113" s="135" t="s">
        <v>251</v>
      </c>
      <c r="Q113" s="135"/>
    </row>
    <row r="114" spans="1:17" x14ac:dyDescent="0.25">
      <c r="A114" s="135">
        <v>11</v>
      </c>
      <c r="B114" s="135">
        <v>511</v>
      </c>
      <c r="C114" s="135">
        <v>511</v>
      </c>
      <c r="D114" s="135" t="s">
        <v>55</v>
      </c>
      <c r="E114" s="135"/>
      <c r="F114" s="135">
        <v>5</v>
      </c>
      <c r="G114" s="135" t="s">
        <v>769</v>
      </c>
      <c r="H114" s="135" t="s">
        <v>770</v>
      </c>
      <c r="I114" s="135" t="s">
        <v>665</v>
      </c>
      <c r="J114" s="135" t="s">
        <v>631</v>
      </c>
      <c r="K114" s="135" t="s">
        <v>771</v>
      </c>
      <c r="L114" s="135" t="s">
        <v>772</v>
      </c>
      <c r="M114" s="136">
        <v>354395.43440000003</v>
      </c>
      <c r="N114" s="136">
        <v>6295398.3756999997</v>
      </c>
      <c r="O114" s="135" t="s">
        <v>773</v>
      </c>
      <c r="P114" s="135" t="s">
        <v>251</v>
      </c>
      <c r="Q114" s="135"/>
    </row>
    <row r="115" spans="1:17" x14ac:dyDescent="0.25">
      <c r="A115" s="135">
        <v>12</v>
      </c>
      <c r="B115" s="135">
        <v>511</v>
      </c>
      <c r="C115" s="135">
        <v>511</v>
      </c>
      <c r="D115" s="135" t="s">
        <v>55</v>
      </c>
      <c r="E115" s="135"/>
      <c r="F115" s="135">
        <v>5</v>
      </c>
      <c r="G115" s="135" t="s">
        <v>774</v>
      </c>
      <c r="H115" s="135" t="s">
        <v>775</v>
      </c>
      <c r="I115" s="135" t="s">
        <v>665</v>
      </c>
      <c r="J115" s="135" t="s">
        <v>631</v>
      </c>
      <c r="K115" s="135" t="s">
        <v>273</v>
      </c>
      <c r="L115" s="135" t="s">
        <v>776</v>
      </c>
      <c r="M115" s="136">
        <v>353912.47090000001</v>
      </c>
      <c r="N115" s="136">
        <v>6295501.9874999998</v>
      </c>
      <c r="O115" s="135" t="s">
        <v>777</v>
      </c>
      <c r="P115" s="135" t="s">
        <v>251</v>
      </c>
      <c r="Q115" s="135"/>
    </row>
    <row r="116" spans="1:17" x14ac:dyDescent="0.25">
      <c r="A116" s="135">
        <v>13</v>
      </c>
      <c r="B116" s="135">
        <v>511</v>
      </c>
      <c r="C116" s="135">
        <v>511</v>
      </c>
      <c r="D116" s="135" t="s">
        <v>55</v>
      </c>
      <c r="E116" s="135"/>
      <c r="F116" s="135">
        <v>5</v>
      </c>
      <c r="G116" s="135" t="s">
        <v>778</v>
      </c>
      <c r="H116" s="135" t="s">
        <v>779</v>
      </c>
      <c r="I116" s="135" t="s">
        <v>165</v>
      </c>
      <c r="J116" s="135" t="s">
        <v>631</v>
      </c>
      <c r="K116" s="135" t="s">
        <v>661</v>
      </c>
      <c r="L116" s="135" t="s">
        <v>661</v>
      </c>
      <c r="M116" s="136">
        <v>353519.68</v>
      </c>
      <c r="N116" s="136">
        <v>6295592.8257999998</v>
      </c>
      <c r="O116" s="135" t="s">
        <v>780</v>
      </c>
      <c r="P116" s="135" t="s">
        <v>359</v>
      </c>
      <c r="Q116" s="135"/>
    </row>
    <row r="117" spans="1:17" x14ac:dyDescent="0.25">
      <c r="A117" s="135">
        <v>14</v>
      </c>
      <c r="B117" s="135">
        <v>511</v>
      </c>
      <c r="C117" s="135">
        <v>511</v>
      </c>
      <c r="D117" s="135" t="s">
        <v>55</v>
      </c>
      <c r="E117" s="135"/>
      <c r="F117" s="135">
        <v>5</v>
      </c>
      <c r="G117" s="135" t="s">
        <v>781</v>
      </c>
      <c r="H117" s="135" t="s">
        <v>782</v>
      </c>
      <c r="I117" s="135" t="s">
        <v>165</v>
      </c>
      <c r="J117" s="135" t="s">
        <v>631</v>
      </c>
      <c r="K117" s="135" t="s">
        <v>783</v>
      </c>
      <c r="L117" s="135" t="s">
        <v>657</v>
      </c>
      <c r="M117" s="136">
        <v>353129.71299999999</v>
      </c>
      <c r="N117" s="136">
        <v>6295754.3380000005</v>
      </c>
      <c r="O117" s="135" t="s">
        <v>784</v>
      </c>
      <c r="P117" s="135" t="s">
        <v>251</v>
      </c>
      <c r="Q117" s="135"/>
    </row>
    <row r="118" spans="1:17" x14ac:dyDescent="0.25">
      <c r="A118" s="135">
        <v>15</v>
      </c>
      <c r="B118" s="135">
        <v>511</v>
      </c>
      <c r="C118" s="135">
        <v>511</v>
      </c>
      <c r="D118" s="135" t="s">
        <v>55</v>
      </c>
      <c r="E118" s="135"/>
      <c r="F118" s="135">
        <v>5</v>
      </c>
      <c r="G118" s="135" t="s">
        <v>785</v>
      </c>
      <c r="H118" s="135" t="s">
        <v>786</v>
      </c>
      <c r="I118" s="135" t="s">
        <v>165</v>
      </c>
      <c r="J118" s="135" t="s">
        <v>631</v>
      </c>
      <c r="K118" s="135" t="s">
        <v>787</v>
      </c>
      <c r="L118" s="135" t="s">
        <v>788</v>
      </c>
      <c r="M118" s="136">
        <v>352338.84340000001</v>
      </c>
      <c r="N118" s="136">
        <v>6295996.8710000003</v>
      </c>
      <c r="O118" s="135" t="s">
        <v>789</v>
      </c>
      <c r="P118" s="135" t="s">
        <v>251</v>
      </c>
      <c r="Q118" s="135"/>
    </row>
    <row r="119" spans="1:17" x14ac:dyDescent="0.25">
      <c r="A119" s="135">
        <v>16</v>
      </c>
      <c r="B119" s="135">
        <v>511</v>
      </c>
      <c r="C119" s="135">
        <v>511</v>
      </c>
      <c r="D119" s="135" t="s">
        <v>55</v>
      </c>
      <c r="E119" s="135"/>
      <c r="F119" s="135">
        <v>5</v>
      </c>
      <c r="G119" s="135" t="s">
        <v>790</v>
      </c>
      <c r="H119" s="135" t="s">
        <v>791</v>
      </c>
      <c r="I119" s="135" t="s">
        <v>165</v>
      </c>
      <c r="J119" s="135" t="s">
        <v>631</v>
      </c>
      <c r="K119" s="135" t="s">
        <v>792</v>
      </c>
      <c r="L119" s="135" t="s">
        <v>793</v>
      </c>
      <c r="M119" s="136">
        <v>351574.79639999999</v>
      </c>
      <c r="N119" s="136">
        <v>6296069.7903000005</v>
      </c>
      <c r="O119" s="135" t="s">
        <v>794</v>
      </c>
      <c r="P119" s="135" t="s">
        <v>359</v>
      </c>
      <c r="Q119" s="135"/>
    </row>
    <row r="120" spans="1:17" x14ac:dyDescent="0.25">
      <c r="A120" s="135">
        <v>17</v>
      </c>
      <c r="B120" s="135">
        <v>511</v>
      </c>
      <c r="C120" s="135">
        <v>511</v>
      </c>
      <c r="D120" s="135" t="s">
        <v>55</v>
      </c>
      <c r="E120" s="135"/>
      <c r="F120" s="135">
        <v>5</v>
      </c>
      <c r="G120" s="135" t="s">
        <v>795</v>
      </c>
      <c r="H120" s="135" t="s">
        <v>796</v>
      </c>
      <c r="I120" s="135" t="s">
        <v>165</v>
      </c>
      <c r="J120" s="135" t="s">
        <v>631</v>
      </c>
      <c r="K120" s="135" t="s">
        <v>797</v>
      </c>
      <c r="L120" s="135" t="s">
        <v>798</v>
      </c>
      <c r="M120" s="136">
        <v>351054.34820000001</v>
      </c>
      <c r="N120" s="136">
        <v>6296158.4555000002</v>
      </c>
      <c r="O120" s="135" t="s">
        <v>799</v>
      </c>
      <c r="P120" s="135" t="s">
        <v>251</v>
      </c>
      <c r="Q120" s="135"/>
    </row>
    <row r="121" spans="1:17" x14ac:dyDescent="0.25">
      <c r="A121" s="135">
        <v>18</v>
      </c>
      <c r="B121" s="135">
        <v>511</v>
      </c>
      <c r="C121" s="135">
        <v>511</v>
      </c>
      <c r="D121" s="135" t="s">
        <v>55</v>
      </c>
      <c r="E121" s="135"/>
      <c r="F121" s="135">
        <v>5</v>
      </c>
      <c r="G121" s="135" t="s">
        <v>800</v>
      </c>
      <c r="H121" s="135" t="s">
        <v>801</v>
      </c>
      <c r="I121" s="135" t="s">
        <v>165</v>
      </c>
      <c r="J121" s="135" t="s">
        <v>631</v>
      </c>
      <c r="K121" s="135" t="s">
        <v>802</v>
      </c>
      <c r="L121" s="135" t="s">
        <v>637</v>
      </c>
      <c r="M121" s="136">
        <v>350645.88</v>
      </c>
      <c r="N121" s="136">
        <v>6296318.1699999999</v>
      </c>
      <c r="O121" s="135" t="s">
        <v>803</v>
      </c>
      <c r="P121" s="135" t="s">
        <v>251</v>
      </c>
      <c r="Q121" s="135"/>
    </row>
    <row r="122" spans="1:17" x14ac:dyDescent="0.25">
      <c r="A122" s="135">
        <v>19</v>
      </c>
      <c r="B122" s="135">
        <v>511</v>
      </c>
      <c r="C122" s="135">
        <v>511</v>
      </c>
      <c r="D122" s="135" t="s">
        <v>55</v>
      </c>
      <c r="E122" s="135"/>
      <c r="F122" s="135">
        <v>5</v>
      </c>
      <c r="G122" s="135" t="s">
        <v>804</v>
      </c>
      <c r="H122" s="135" t="s">
        <v>805</v>
      </c>
      <c r="I122" s="135" t="s">
        <v>165</v>
      </c>
      <c r="J122" s="135" t="s">
        <v>631</v>
      </c>
      <c r="K122" s="135" t="s">
        <v>636</v>
      </c>
      <c r="L122" s="135" t="s">
        <v>806</v>
      </c>
      <c r="M122" s="136">
        <v>350180.96860000002</v>
      </c>
      <c r="N122" s="136">
        <v>6296350.4948000005</v>
      </c>
      <c r="O122" s="135" t="s">
        <v>807</v>
      </c>
      <c r="P122" s="135" t="s">
        <v>251</v>
      </c>
      <c r="Q122" s="135"/>
    </row>
    <row r="123" spans="1:17" x14ac:dyDescent="0.25">
      <c r="A123" s="135">
        <v>20</v>
      </c>
      <c r="B123" s="135">
        <v>511</v>
      </c>
      <c r="C123" s="135">
        <v>511</v>
      </c>
      <c r="D123" s="135" t="s">
        <v>55</v>
      </c>
      <c r="E123" s="135"/>
      <c r="F123" s="135">
        <v>5</v>
      </c>
      <c r="G123" s="135" t="s">
        <v>808</v>
      </c>
      <c r="H123" s="135" t="s">
        <v>809</v>
      </c>
      <c r="I123" s="135" t="s">
        <v>165</v>
      </c>
      <c r="J123" s="135" t="s">
        <v>614</v>
      </c>
      <c r="K123" s="135" t="s">
        <v>810</v>
      </c>
      <c r="L123" s="135" t="s">
        <v>811</v>
      </c>
      <c r="M123" s="136">
        <v>349906.41930000001</v>
      </c>
      <c r="N123" s="136">
        <v>6296113.2029999997</v>
      </c>
      <c r="O123" s="135" t="s">
        <v>812</v>
      </c>
      <c r="P123" s="135" t="s">
        <v>251</v>
      </c>
      <c r="Q123" s="135"/>
    </row>
    <row r="124" spans="1:17" x14ac:dyDescent="0.25">
      <c r="A124" s="135">
        <v>21</v>
      </c>
      <c r="B124" s="135">
        <v>511</v>
      </c>
      <c r="C124" s="135">
        <v>511</v>
      </c>
      <c r="D124" s="135" t="s">
        <v>55</v>
      </c>
      <c r="E124" s="135"/>
      <c r="F124" s="135">
        <v>5</v>
      </c>
      <c r="G124" s="135" t="s">
        <v>813</v>
      </c>
      <c r="H124" s="135" t="s">
        <v>814</v>
      </c>
      <c r="I124" s="135" t="s">
        <v>165</v>
      </c>
      <c r="J124" s="135" t="s">
        <v>614</v>
      </c>
      <c r="K124" s="135" t="s">
        <v>815</v>
      </c>
      <c r="L124" s="135" t="s">
        <v>627</v>
      </c>
      <c r="M124" s="136">
        <v>350001.3444</v>
      </c>
      <c r="N124" s="136">
        <v>6295717.6114999996</v>
      </c>
      <c r="O124" s="135" t="s">
        <v>628</v>
      </c>
      <c r="P124" s="135" t="s">
        <v>251</v>
      </c>
      <c r="Q124" s="135"/>
    </row>
    <row r="125" spans="1:17" x14ac:dyDescent="0.25">
      <c r="A125" s="135">
        <v>22</v>
      </c>
      <c r="B125" s="135">
        <v>511</v>
      </c>
      <c r="C125" s="135">
        <v>511</v>
      </c>
      <c r="D125" s="135" t="s">
        <v>55</v>
      </c>
      <c r="E125" s="135"/>
      <c r="F125" s="135">
        <v>5</v>
      </c>
      <c r="G125" s="135" t="s">
        <v>816</v>
      </c>
      <c r="H125" s="135" t="s">
        <v>817</v>
      </c>
      <c r="I125" s="135" t="s">
        <v>165</v>
      </c>
      <c r="J125" s="135" t="s">
        <v>614</v>
      </c>
      <c r="K125" s="135" t="s">
        <v>818</v>
      </c>
      <c r="L125" s="135" t="s">
        <v>171</v>
      </c>
      <c r="M125" s="136">
        <v>350020.40019999997</v>
      </c>
      <c r="N125" s="136">
        <v>6295406.5758999996</v>
      </c>
      <c r="O125" s="135" t="s">
        <v>624</v>
      </c>
      <c r="P125" s="135" t="s">
        <v>251</v>
      </c>
      <c r="Q125" s="135"/>
    </row>
    <row r="126" spans="1:17" x14ac:dyDescent="0.25">
      <c r="A126" s="135">
        <v>23</v>
      </c>
      <c r="B126" s="135">
        <v>511</v>
      </c>
      <c r="C126" s="135">
        <v>511</v>
      </c>
      <c r="D126" s="135" t="s">
        <v>55</v>
      </c>
      <c r="E126" s="135"/>
      <c r="F126" s="135">
        <v>5</v>
      </c>
      <c r="G126" s="135" t="s">
        <v>819</v>
      </c>
      <c r="H126" s="135" t="s">
        <v>820</v>
      </c>
      <c r="I126" s="135" t="s">
        <v>165</v>
      </c>
      <c r="J126" s="135" t="s">
        <v>171</v>
      </c>
      <c r="K126" s="135" t="s">
        <v>821</v>
      </c>
      <c r="L126" s="135" t="s">
        <v>822</v>
      </c>
      <c r="M126" s="136">
        <v>349798.94589999999</v>
      </c>
      <c r="N126" s="136">
        <v>6295361.2068999996</v>
      </c>
      <c r="O126" s="135" t="s">
        <v>823</v>
      </c>
      <c r="P126" s="135" t="s">
        <v>251</v>
      </c>
      <c r="Q126" s="135"/>
    </row>
    <row r="127" spans="1:17" x14ac:dyDescent="0.25">
      <c r="A127" s="135">
        <v>24</v>
      </c>
      <c r="B127" s="135">
        <v>511</v>
      </c>
      <c r="C127" s="135">
        <v>511</v>
      </c>
      <c r="D127" s="135" t="s">
        <v>55</v>
      </c>
      <c r="E127" s="135"/>
      <c r="F127" s="135">
        <v>5</v>
      </c>
      <c r="G127" s="135" t="s">
        <v>824</v>
      </c>
      <c r="H127" s="135" t="s">
        <v>825</v>
      </c>
      <c r="I127" s="135" t="s">
        <v>165</v>
      </c>
      <c r="J127" s="135" t="s">
        <v>171</v>
      </c>
      <c r="K127" s="135" t="s">
        <v>826</v>
      </c>
      <c r="L127" s="135" t="s">
        <v>827</v>
      </c>
      <c r="M127" s="136">
        <v>349593.51189999998</v>
      </c>
      <c r="N127" s="136">
        <v>6295343.6996999998</v>
      </c>
      <c r="O127" s="135" t="s">
        <v>828</v>
      </c>
      <c r="P127" s="135" t="s">
        <v>251</v>
      </c>
      <c r="Q127" s="135"/>
    </row>
    <row r="128" spans="1:17" x14ac:dyDescent="0.25">
      <c r="A128" s="135">
        <v>25</v>
      </c>
      <c r="B128" s="135">
        <v>511</v>
      </c>
      <c r="C128" s="135">
        <v>511</v>
      </c>
      <c r="D128" s="135" t="s">
        <v>55</v>
      </c>
      <c r="E128" s="135"/>
      <c r="F128" s="135">
        <v>5</v>
      </c>
      <c r="G128" s="135" t="s">
        <v>829</v>
      </c>
      <c r="H128" s="135" t="s">
        <v>830</v>
      </c>
      <c r="I128" s="135" t="s">
        <v>165</v>
      </c>
      <c r="J128" s="135" t="s">
        <v>171</v>
      </c>
      <c r="K128" s="135" t="s">
        <v>831</v>
      </c>
      <c r="L128" s="135" t="s">
        <v>832</v>
      </c>
      <c r="M128" s="136">
        <v>349381.27539999998</v>
      </c>
      <c r="N128" s="136">
        <v>6295327.3020000001</v>
      </c>
      <c r="O128" s="135" t="s">
        <v>833</v>
      </c>
      <c r="P128" s="135" t="s">
        <v>251</v>
      </c>
      <c r="Q128" s="135"/>
    </row>
    <row r="129" spans="1:17" x14ac:dyDescent="0.25">
      <c r="A129" s="135">
        <v>26</v>
      </c>
      <c r="B129" s="135">
        <v>511</v>
      </c>
      <c r="C129" s="135">
        <v>511</v>
      </c>
      <c r="D129" s="135" t="s">
        <v>55</v>
      </c>
      <c r="E129" s="135"/>
      <c r="F129" s="135">
        <v>5</v>
      </c>
      <c r="G129" s="135" t="s">
        <v>834</v>
      </c>
      <c r="H129" s="135" t="s">
        <v>835</v>
      </c>
      <c r="I129" s="135" t="s">
        <v>165</v>
      </c>
      <c r="J129" s="135" t="s">
        <v>171</v>
      </c>
      <c r="K129" s="135" t="s">
        <v>836</v>
      </c>
      <c r="L129" s="135" t="s">
        <v>604</v>
      </c>
      <c r="M129" s="136">
        <v>349139.13</v>
      </c>
      <c r="N129" s="136">
        <v>6295256.9400000004</v>
      </c>
      <c r="O129" s="135" t="s">
        <v>837</v>
      </c>
      <c r="P129" s="135" t="s">
        <v>251</v>
      </c>
      <c r="Q129" s="135"/>
    </row>
    <row r="130" spans="1:17" x14ac:dyDescent="0.25">
      <c r="A130" s="135">
        <v>27</v>
      </c>
      <c r="B130" s="135">
        <v>511</v>
      </c>
      <c r="C130" s="135">
        <v>511</v>
      </c>
      <c r="D130" s="135" t="s">
        <v>55</v>
      </c>
      <c r="E130" s="135"/>
      <c r="F130" s="135">
        <v>5</v>
      </c>
      <c r="G130" s="135" t="s">
        <v>838</v>
      </c>
      <c r="H130" s="135" t="s">
        <v>839</v>
      </c>
      <c r="I130" s="135" t="s">
        <v>597</v>
      </c>
      <c r="J130" s="135" t="s">
        <v>173</v>
      </c>
      <c r="K130" s="135" t="s">
        <v>604</v>
      </c>
      <c r="L130" s="135" t="s">
        <v>176</v>
      </c>
      <c r="M130" s="136">
        <v>348918.02</v>
      </c>
      <c r="N130" s="136">
        <v>6295183.8629999999</v>
      </c>
      <c r="O130" s="135" t="s">
        <v>840</v>
      </c>
      <c r="P130" s="135" t="s">
        <v>251</v>
      </c>
      <c r="Q130" s="135"/>
    </row>
    <row r="131" spans="1:17" x14ac:dyDescent="0.25">
      <c r="A131" s="135">
        <v>28</v>
      </c>
      <c r="B131" s="135">
        <v>511</v>
      </c>
      <c r="C131" s="135">
        <v>511</v>
      </c>
      <c r="D131" s="135" t="s">
        <v>55</v>
      </c>
      <c r="E131" s="135"/>
      <c r="F131" s="135">
        <v>5</v>
      </c>
      <c r="G131" s="135" t="s">
        <v>841</v>
      </c>
      <c r="H131" s="135" t="s">
        <v>842</v>
      </c>
      <c r="I131" s="135" t="s">
        <v>178</v>
      </c>
      <c r="J131" s="135" t="s">
        <v>181</v>
      </c>
      <c r="K131" s="135" t="s">
        <v>843</v>
      </c>
      <c r="L131" s="135" t="s">
        <v>589</v>
      </c>
      <c r="M131" s="136">
        <v>348643.7463</v>
      </c>
      <c r="N131" s="136">
        <v>6295252.3207999999</v>
      </c>
      <c r="O131" s="135" t="s">
        <v>844</v>
      </c>
      <c r="P131" s="135" t="s">
        <v>251</v>
      </c>
      <c r="Q131" s="135"/>
    </row>
    <row r="132" spans="1:17" x14ac:dyDescent="0.25">
      <c r="A132" s="135">
        <v>29</v>
      </c>
      <c r="B132" s="135">
        <v>511</v>
      </c>
      <c r="C132" s="135">
        <v>511</v>
      </c>
      <c r="D132" s="135" t="s">
        <v>55</v>
      </c>
      <c r="E132" s="135"/>
      <c r="F132" s="135">
        <v>5</v>
      </c>
      <c r="G132" s="135" t="s">
        <v>845</v>
      </c>
      <c r="H132" s="135" t="s">
        <v>846</v>
      </c>
      <c r="I132" s="135" t="s">
        <v>178</v>
      </c>
      <c r="J132" s="135" t="s">
        <v>181</v>
      </c>
      <c r="K132" s="135" t="s">
        <v>847</v>
      </c>
      <c r="L132" s="135" t="s">
        <v>584</v>
      </c>
      <c r="M132" s="136">
        <v>348281.46950000001</v>
      </c>
      <c r="N132" s="136">
        <v>6295171.8762999997</v>
      </c>
      <c r="O132" s="135" t="s">
        <v>848</v>
      </c>
      <c r="P132" s="135" t="s">
        <v>251</v>
      </c>
      <c r="Q132" s="135"/>
    </row>
    <row r="133" spans="1:17" x14ac:dyDescent="0.25">
      <c r="A133" s="135">
        <v>30</v>
      </c>
      <c r="B133" s="135">
        <v>511</v>
      </c>
      <c r="C133" s="135">
        <v>511</v>
      </c>
      <c r="D133" s="135" t="s">
        <v>55</v>
      </c>
      <c r="E133" s="135"/>
      <c r="F133" s="135">
        <v>5</v>
      </c>
      <c r="G133" s="135" t="s">
        <v>849</v>
      </c>
      <c r="H133" s="135" t="s">
        <v>850</v>
      </c>
      <c r="I133" s="135" t="s">
        <v>178</v>
      </c>
      <c r="J133" s="135" t="s">
        <v>181</v>
      </c>
      <c r="K133" s="135" t="s">
        <v>851</v>
      </c>
      <c r="L133" s="135" t="s">
        <v>852</v>
      </c>
      <c r="M133" s="136">
        <v>348044.9</v>
      </c>
      <c r="N133" s="136">
        <v>6295148.6299999999</v>
      </c>
      <c r="O133" s="135" t="s">
        <v>853</v>
      </c>
      <c r="P133" s="135" t="s">
        <v>251</v>
      </c>
      <c r="Q133" s="135"/>
    </row>
    <row r="134" spans="1:17" x14ac:dyDescent="0.25">
      <c r="A134" s="135">
        <v>31</v>
      </c>
      <c r="B134" s="135">
        <v>511</v>
      </c>
      <c r="C134" s="135">
        <v>511</v>
      </c>
      <c r="D134" s="135" t="s">
        <v>55</v>
      </c>
      <c r="E134" s="135"/>
      <c r="F134" s="135">
        <v>5</v>
      </c>
      <c r="G134" s="135" t="s">
        <v>854</v>
      </c>
      <c r="H134" s="135" t="s">
        <v>855</v>
      </c>
      <c r="I134" s="135" t="s">
        <v>178</v>
      </c>
      <c r="J134" s="135" t="s">
        <v>181</v>
      </c>
      <c r="K134" s="135" t="s">
        <v>856</v>
      </c>
      <c r="L134" s="135" t="s">
        <v>574</v>
      </c>
      <c r="M134" s="136">
        <v>347699.527</v>
      </c>
      <c r="N134" s="136">
        <v>6295111.2380999997</v>
      </c>
      <c r="O134" s="135" t="s">
        <v>857</v>
      </c>
      <c r="P134" s="135" t="s">
        <v>251</v>
      </c>
      <c r="Q134" s="135"/>
    </row>
    <row r="135" spans="1:17" x14ac:dyDescent="0.25">
      <c r="A135" s="135">
        <v>32</v>
      </c>
      <c r="B135" s="135">
        <v>511</v>
      </c>
      <c r="C135" s="135">
        <v>511</v>
      </c>
      <c r="D135" s="135" t="s">
        <v>55</v>
      </c>
      <c r="E135" s="135"/>
      <c r="F135" s="135">
        <v>5</v>
      </c>
      <c r="G135" s="135" t="s">
        <v>858</v>
      </c>
      <c r="H135" s="135" t="s">
        <v>859</v>
      </c>
      <c r="I135" s="135" t="s">
        <v>178</v>
      </c>
      <c r="J135" s="135" t="s">
        <v>181</v>
      </c>
      <c r="K135" s="135" t="s">
        <v>860</v>
      </c>
      <c r="L135" s="135" t="s">
        <v>569</v>
      </c>
      <c r="M135" s="136">
        <v>347441.8726</v>
      </c>
      <c r="N135" s="136">
        <v>6295086.4348999998</v>
      </c>
      <c r="O135" s="135" t="s">
        <v>861</v>
      </c>
      <c r="P135" s="135" t="s">
        <v>251</v>
      </c>
      <c r="Q135" s="135"/>
    </row>
    <row r="136" spans="1:17" x14ac:dyDescent="0.25">
      <c r="A136" s="135">
        <v>33</v>
      </c>
      <c r="B136" s="135">
        <v>511</v>
      </c>
      <c r="C136" s="135">
        <v>511</v>
      </c>
      <c r="D136" s="135" t="s">
        <v>55</v>
      </c>
      <c r="E136" s="135"/>
      <c r="F136" s="135">
        <v>5</v>
      </c>
      <c r="G136" s="135" t="s">
        <v>862</v>
      </c>
      <c r="H136" s="135" t="s">
        <v>863</v>
      </c>
      <c r="I136" s="135" t="s">
        <v>178</v>
      </c>
      <c r="J136" s="135" t="s">
        <v>181</v>
      </c>
      <c r="K136" s="135" t="s">
        <v>563</v>
      </c>
      <c r="L136" s="135" t="s">
        <v>205</v>
      </c>
      <c r="M136" s="136">
        <v>346875.50099999999</v>
      </c>
      <c r="N136" s="136">
        <v>6295040.1972000003</v>
      </c>
      <c r="O136" s="135" t="s">
        <v>864</v>
      </c>
      <c r="P136" s="135" t="s">
        <v>251</v>
      </c>
      <c r="Q136" s="135"/>
    </row>
    <row r="137" spans="1:17" x14ac:dyDescent="0.25">
      <c r="A137" s="135">
        <v>34</v>
      </c>
      <c r="B137" s="135">
        <v>511</v>
      </c>
      <c r="C137" s="135">
        <v>511</v>
      </c>
      <c r="D137" s="135" t="s">
        <v>55</v>
      </c>
      <c r="E137" s="135"/>
      <c r="F137" s="135">
        <v>5</v>
      </c>
      <c r="G137" s="135" t="s">
        <v>865</v>
      </c>
      <c r="H137" s="135" t="s">
        <v>866</v>
      </c>
      <c r="I137" s="135" t="s">
        <v>178</v>
      </c>
      <c r="J137" s="135" t="s">
        <v>181</v>
      </c>
      <c r="K137" s="135" t="s">
        <v>202</v>
      </c>
      <c r="L137" s="135" t="s">
        <v>867</v>
      </c>
      <c r="M137" s="136">
        <v>346589.82789999997</v>
      </c>
      <c r="N137" s="136">
        <v>6295012.9105000002</v>
      </c>
      <c r="O137" s="135" t="s">
        <v>868</v>
      </c>
      <c r="P137" s="135" t="s">
        <v>251</v>
      </c>
      <c r="Q137" s="135"/>
    </row>
    <row r="138" spans="1:17" x14ac:dyDescent="0.25">
      <c r="A138" s="135">
        <v>35</v>
      </c>
      <c r="B138" s="135">
        <v>511</v>
      </c>
      <c r="C138" s="135">
        <v>511</v>
      </c>
      <c r="D138" s="135" t="s">
        <v>55</v>
      </c>
      <c r="E138" s="135"/>
      <c r="F138" s="135">
        <v>5</v>
      </c>
      <c r="G138" s="135" t="s">
        <v>869</v>
      </c>
      <c r="H138" s="135" t="s">
        <v>870</v>
      </c>
      <c r="I138" s="135" t="s">
        <v>178</v>
      </c>
      <c r="J138" s="135" t="s">
        <v>181</v>
      </c>
      <c r="K138" s="135" t="s">
        <v>552</v>
      </c>
      <c r="L138" s="135" t="s">
        <v>871</v>
      </c>
      <c r="M138" s="136">
        <v>346319.8676</v>
      </c>
      <c r="N138" s="136">
        <v>6294991.1023000004</v>
      </c>
      <c r="O138" s="135" t="s">
        <v>872</v>
      </c>
      <c r="P138" s="135" t="s">
        <v>251</v>
      </c>
      <c r="Q138" s="135"/>
    </row>
    <row r="139" spans="1:17" x14ac:dyDescent="0.25">
      <c r="A139" s="135">
        <v>36</v>
      </c>
      <c r="B139" s="135">
        <v>511</v>
      </c>
      <c r="C139" s="135">
        <v>511</v>
      </c>
      <c r="D139" s="135" t="s">
        <v>55</v>
      </c>
      <c r="E139" s="135"/>
      <c r="F139" s="135">
        <v>5</v>
      </c>
      <c r="G139" s="135" t="s">
        <v>873</v>
      </c>
      <c r="H139" s="135" t="s">
        <v>874</v>
      </c>
      <c r="I139" s="135" t="s">
        <v>178</v>
      </c>
      <c r="J139" s="135" t="s">
        <v>875</v>
      </c>
      <c r="K139" s="135" t="s">
        <v>535</v>
      </c>
      <c r="L139" s="135" t="s">
        <v>876</v>
      </c>
      <c r="M139" s="136">
        <v>346209.38</v>
      </c>
      <c r="N139" s="136">
        <v>6295110.5800000001</v>
      </c>
      <c r="O139" s="135" t="s">
        <v>877</v>
      </c>
      <c r="P139" s="135" t="s">
        <v>251</v>
      </c>
      <c r="Q139" s="135"/>
    </row>
    <row r="140" spans="1:17" x14ac:dyDescent="0.25">
      <c r="A140" s="135">
        <v>37</v>
      </c>
      <c r="B140" s="135">
        <v>511</v>
      </c>
      <c r="C140" s="135">
        <v>511</v>
      </c>
      <c r="D140" s="135" t="s">
        <v>55</v>
      </c>
      <c r="E140" s="135"/>
      <c r="F140" s="135">
        <v>5</v>
      </c>
      <c r="G140" s="135" t="s">
        <v>878</v>
      </c>
      <c r="H140" s="135" t="s">
        <v>879</v>
      </c>
      <c r="I140" s="135" t="s">
        <v>178</v>
      </c>
      <c r="J140" s="135" t="s">
        <v>522</v>
      </c>
      <c r="K140" s="135" t="s">
        <v>880</v>
      </c>
      <c r="L140" s="135" t="s">
        <v>187</v>
      </c>
      <c r="M140" s="136">
        <v>345839.571</v>
      </c>
      <c r="N140" s="136">
        <v>6295369.9806000004</v>
      </c>
      <c r="O140" s="135" t="s">
        <v>881</v>
      </c>
      <c r="P140" s="135" t="s">
        <v>251</v>
      </c>
      <c r="Q140" s="135"/>
    </row>
    <row r="141" spans="1:17" x14ac:dyDescent="0.25">
      <c r="A141" s="135">
        <v>38</v>
      </c>
      <c r="B141" s="135">
        <v>511</v>
      </c>
      <c r="C141" s="135">
        <v>511</v>
      </c>
      <c r="D141" s="135" t="s">
        <v>55</v>
      </c>
      <c r="E141" s="135"/>
      <c r="F141" s="135">
        <v>5</v>
      </c>
      <c r="G141" s="135" t="s">
        <v>882</v>
      </c>
      <c r="H141" s="135" t="s">
        <v>883</v>
      </c>
      <c r="I141" s="135" t="s">
        <v>178</v>
      </c>
      <c r="J141" s="135" t="s">
        <v>187</v>
      </c>
      <c r="K141" s="135" t="s">
        <v>884</v>
      </c>
      <c r="L141" s="135" t="s">
        <v>543</v>
      </c>
      <c r="M141" s="136">
        <v>345779.01799999998</v>
      </c>
      <c r="N141" s="136">
        <v>6295304.3810000001</v>
      </c>
      <c r="O141" s="135" t="s">
        <v>885</v>
      </c>
      <c r="P141" s="135" t="s">
        <v>251</v>
      </c>
      <c r="Q141" s="135"/>
    </row>
    <row r="142" spans="1:17" x14ac:dyDescent="0.25">
      <c r="A142" s="135">
        <v>39</v>
      </c>
      <c r="B142" s="135">
        <v>511</v>
      </c>
      <c r="C142" s="135">
        <v>511</v>
      </c>
      <c r="D142" s="135" t="s">
        <v>55</v>
      </c>
      <c r="E142" s="135"/>
      <c r="F142" s="135">
        <v>5</v>
      </c>
      <c r="G142" s="135" t="s">
        <v>886</v>
      </c>
      <c r="H142" s="135" t="s">
        <v>887</v>
      </c>
      <c r="I142" s="135" t="s">
        <v>178</v>
      </c>
      <c r="J142" s="135" t="s">
        <v>187</v>
      </c>
      <c r="K142" s="135" t="s">
        <v>543</v>
      </c>
      <c r="L142" s="135" t="s">
        <v>535</v>
      </c>
      <c r="M142" s="136">
        <v>345795.88</v>
      </c>
      <c r="N142" s="136">
        <v>6295050.4000000004</v>
      </c>
      <c r="O142" s="135" t="s">
        <v>540</v>
      </c>
      <c r="P142" s="135" t="s">
        <v>251</v>
      </c>
      <c r="Q142" s="135"/>
    </row>
    <row r="143" spans="1:17" x14ac:dyDescent="0.25">
      <c r="A143" s="135">
        <v>40</v>
      </c>
      <c r="B143" s="135">
        <v>511</v>
      </c>
      <c r="C143" s="135">
        <v>511</v>
      </c>
      <c r="D143" s="135" t="s">
        <v>55</v>
      </c>
      <c r="E143" s="135"/>
      <c r="F143" s="135">
        <v>5</v>
      </c>
      <c r="G143" s="135" t="s">
        <v>888</v>
      </c>
      <c r="H143" s="135" t="s">
        <v>889</v>
      </c>
      <c r="I143" s="135" t="s">
        <v>178</v>
      </c>
      <c r="J143" s="135" t="s">
        <v>535</v>
      </c>
      <c r="K143" s="135" t="s">
        <v>187</v>
      </c>
      <c r="L143" s="135" t="s">
        <v>890</v>
      </c>
      <c r="M143" s="136">
        <v>345491.02</v>
      </c>
      <c r="N143" s="136">
        <v>6295013.4699999997</v>
      </c>
      <c r="O143" s="135" t="s">
        <v>891</v>
      </c>
      <c r="P143" s="135" t="s">
        <v>251</v>
      </c>
      <c r="Q143" s="135"/>
    </row>
    <row r="144" spans="1:17" x14ac:dyDescent="0.25">
      <c r="A144" s="135">
        <v>41</v>
      </c>
      <c r="B144" s="135">
        <v>511</v>
      </c>
      <c r="C144" s="135">
        <v>511</v>
      </c>
      <c r="D144" s="135" t="s">
        <v>55</v>
      </c>
      <c r="E144" s="135"/>
      <c r="F144" s="135">
        <v>5</v>
      </c>
      <c r="G144" s="135" t="s">
        <v>892</v>
      </c>
      <c r="H144" s="135" t="s">
        <v>893</v>
      </c>
      <c r="I144" s="135" t="s">
        <v>178</v>
      </c>
      <c r="J144" s="135" t="s">
        <v>535</v>
      </c>
      <c r="K144" s="135" t="s">
        <v>894</v>
      </c>
      <c r="L144" s="135" t="s">
        <v>895</v>
      </c>
      <c r="M144" s="136">
        <v>345339.11</v>
      </c>
      <c r="N144" s="136">
        <v>6294985.051</v>
      </c>
      <c r="O144" s="135" t="s">
        <v>896</v>
      </c>
      <c r="P144" s="135" t="s">
        <v>251</v>
      </c>
      <c r="Q144" s="135"/>
    </row>
    <row r="145" spans="1:17" x14ac:dyDescent="0.25">
      <c r="A145" s="135">
        <v>42</v>
      </c>
      <c r="B145" s="135">
        <v>511</v>
      </c>
      <c r="C145" s="135">
        <v>511</v>
      </c>
      <c r="D145" s="135" t="s">
        <v>55</v>
      </c>
      <c r="E145" s="135"/>
      <c r="F145" s="135">
        <v>5</v>
      </c>
      <c r="G145" s="135" t="s">
        <v>897</v>
      </c>
      <c r="H145" s="135" t="s">
        <v>898</v>
      </c>
      <c r="I145" s="135" t="s">
        <v>178</v>
      </c>
      <c r="J145" s="135" t="s">
        <v>535</v>
      </c>
      <c r="K145" s="135" t="s">
        <v>529</v>
      </c>
      <c r="L145" s="135" t="s">
        <v>899</v>
      </c>
      <c r="M145" s="136">
        <v>345117.38189999998</v>
      </c>
      <c r="N145" s="136">
        <v>6294970.8786000004</v>
      </c>
      <c r="O145" s="135" t="s">
        <v>900</v>
      </c>
      <c r="P145" s="135" t="s">
        <v>251</v>
      </c>
      <c r="Q145" s="135"/>
    </row>
    <row r="146" spans="1:17" x14ac:dyDescent="0.25">
      <c r="A146" s="135">
        <v>43</v>
      </c>
      <c r="B146" s="135">
        <v>511</v>
      </c>
      <c r="C146" s="135">
        <v>511</v>
      </c>
      <c r="D146" s="135" t="s">
        <v>55</v>
      </c>
      <c r="E146" s="135"/>
      <c r="F146" s="135">
        <v>5</v>
      </c>
      <c r="G146" s="135" t="s">
        <v>901</v>
      </c>
      <c r="H146" s="135" t="s">
        <v>902</v>
      </c>
      <c r="I146" s="135" t="s">
        <v>178</v>
      </c>
      <c r="J146" s="135" t="s">
        <v>190</v>
      </c>
      <c r="K146" s="135" t="s">
        <v>903</v>
      </c>
      <c r="L146" s="135" t="s">
        <v>524</v>
      </c>
      <c r="M146" s="136">
        <v>344859.16239999997</v>
      </c>
      <c r="N146" s="136">
        <v>6295016.8646</v>
      </c>
      <c r="O146" s="135" t="s">
        <v>904</v>
      </c>
      <c r="P146" s="135" t="s">
        <v>251</v>
      </c>
      <c r="Q146" s="135"/>
    </row>
    <row r="147" spans="1:17" x14ac:dyDescent="0.25">
      <c r="A147" s="135">
        <v>44</v>
      </c>
      <c r="B147" s="135">
        <v>511</v>
      </c>
      <c r="C147" s="135">
        <v>511</v>
      </c>
      <c r="D147" s="135" t="s">
        <v>55</v>
      </c>
      <c r="E147" s="135"/>
      <c r="F147" s="135">
        <v>5</v>
      </c>
      <c r="G147" s="135" t="s">
        <v>905</v>
      </c>
      <c r="H147" s="135" t="s">
        <v>906</v>
      </c>
      <c r="I147" s="135" t="s">
        <v>178</v>
      </c>
      <c r="J147" s="135" t="s">
        <v>523</v>
      </c>
      <c r="K147" s="135" t="s">
        <v>907</v>
      </c>
      <c r="L147" s="135" t="s">
        <v>522</v>
      </c>
      <c r="M147" s="136">
        <v>344673.7121</v>
      </c>
      <c r="N147" s="136">
        <v>6295259.8926999997</v>
      </c>
      <c r="O147" s="135" t="s">
        <v>908</v>
      </c>
      <c r="P147" s="135" t="s">
        <v>251</v>
      </c>
      <c r="Q147" s="135"/>
    </row>
    <row r="148" spans="1:17" x14ac:dyDescent="0.25">
      <c r="A148" s="135">
        <v>45</v>
      </c>
      <c r="B148" s="135">
        <v>511</v>
      </c>
      <c r="C148" s="135">
        <v>511</v>
      </c>
      <c r="D148" s="135" t="s">
        <v>55</v>
      </c>
      <c r="E148" s="135"/>
      <c r="F148" s="135">
        <v>5</v>
      </c>
      <c r="G148" s="135" t="s">
        <v>909</v>
      </c>
      <c r="H148" s="135" t="s">
        <v>910</v>
      </c>
      <c r="I148" s="135" t="s">
        <v>178</v>
      </c>
      <c r="J148" s="135" t="s">
        <v>523</v>
      </c>
      <c r="K148" s="135" t="s">
        <v>911</v>
      </c>
      <c r="L148" s="135" t="s">
        <v>529</v>
      </c>
      <c r="M148" s="136">
        <v>344662.19699999999</v>
      </c>
      <c r="N148" s="136">
        <v>6295715.4605</v>
      </c>
      <c r="O148" s="135" t="s">
        <v>912</v>
      </c>
      <c r="P148" s="135" t="s">
        <v>251</v>
      </c>
      <c r="Q148" s="135"/>
    </row>
    <row r="149" spans="1:17" x14ac:dyDescent="0.25">
      <c r="A149" s="135">
        <v>46</v>
      </c>
      <c r="B149" s="135">
        <v>511</v>
      </c>
      <c r="C149" s="135">
        <v>511</v>
      </c>
      <c r="D149" s="135" t="s">
        <v>55</v>
      </c>
      <c r="E149" s="135"/>
      <c r="F149" s="135">
        <v>5</v>
      </c>
      <c r="G149" s="135" t="s">
        <v>913</v>
      </c>
      <c r="H149" s="135" t="s">
        <v>914</v>
      </c>
      <c r="I149" s="135" t="s">
        <v>178</v>
      </c>
      <c r="J149" s="135" t="s">
        <v>523</v>
      </c>
      <c r="K149" s="135" t="s">
        <v>915</v>
      </c>
      <c r="L149" s="135" t="s">
        <v>508</v>
      </c>
      <c r="M149" s="136">
        <v>344620.89799999999</v>
      </c>
      <c r="N149" s="136">
        <v>6295926.0120000001</v>
      </c>
      <c r="O149" s="135" t="s">
        <v>916</v>
      </c>
      <c r="P149" s="135" t="s">
        <v>251</v>
      </c>
      <c r="Q149" s="135"/>
    </row>
    <row r="150" spans="1:17" x14ac:dyDescent="0.25">
      <c r="A150" s="135">
        <v>47</v>
      </c>
      <c r="B150" s="135">
        <v>511</v>
      </c>
      <c r="C150" s="135">
        <v>511</v>
      </c>
      <c r="D150" s="135" t="s">
        <v>55</v>
      </c>
      <c r="E150" s="135"/>
      <c r="F150" s="135">
        <v>5</v>
      </c>
      <c r="G150" s="135" t="s">
        <v>917</v>
      </c>
      <c r="H150" s="135" t="s">
        <v>918</v>
      </c>
      <c r="I150" s="135" t="s">
        <v>178</v>
      </c>
      <c r="J150" s="135" t="s">
        <v>523</v>
      </c>
      <c r="K150" s="135" t="s">
        <v>507</v>
      </c>
      <c r="L150" s="135" t="s">
        <v>503</v>
      </c>
      <c r="M150" s="136">
        <v>344571.84</v>
      </c>
      <c r="N150" s="136">
        <v>6296166.8899999997</v>
      </c>
      <c r="O150" s="135" t="s">
        <v>919</v>
      </c>
      <c r="P150" s="135" t="s">
        <v>251</v>
      </c>
      <c r="Q150" s="135"/>
    </row>
    <row r="151" spans="1:17" x14ac:dyDescent="0.25">
      <c r="A151" s="135">
        <v>48</v>
      </c>
      <c r="B151" s="135">
        <v>511</v>
      </c>
      <c r="C151" s="135">
        <v>511</v>
      </c>
      <c r="D151" s="135" t="s">
        <v>55</v>
      </c>
      <c r="E151" s="135"/>
      <c r="F151" s="135">
        <v>5</v>
      </c>
      <c r="G151" s="135" t="s">
        <v>920</v>
      </c>
      <c r="H151" s="135" t="s">
        <v>921</v>
      </c>
      <c r="I151" s="135" t="s">
        <v>178</v>
      </c>
      <c r="J151" s="135" t="s">
        <v>523</v>
      </c>
      <c r="K151" s="135" t="s">
        <v>498</v>
      </c>
      <c r="L151" s="135" t="s">
        <v>497</v>
      </c>
      <c r="M151" s="136">
        <v>344476.44</v>
      </c>
      <c r="N151" s="136">
        <v>6296602.3700000001</v>
      </c>
      <c r="O151" s="135" t="s">
        <v>922</v>
      </c>
      <c r="P151" s="135" t="s">
        <v>251</v>
      </c>
      <c r="Q151" s="135"/>
    </row>
    <row r="152" spans="1:17" x14ac:dyDescent="0.25">
      <c r="A152" s="135">
        <v>49</v>
      </c>
      <c r="B152" s="135">
        <v>511</v>
      </c>
      <c r="C152" s="135">
        <v>511</v>
      </c>
      <c r="D152" s="135" t="s">
        <v>55</v>
      </c>
      <c r="E152" s="135"/>
      <c r="F152" s="135">
        <v>5</v>
      </c>
      <c r="G152" s="135" t="s">
        <v>923</v>
      </c>
      <c r="H152" s="135" t="s">
        <v>924</v>
      </c>
      <c r="I152" s="135" t="s">
        <v>178</v>
      </c>
      <c r="J152" s="135" t="s">
        <v>523</v>
      </c>
      <c r="K152" s="135" t="s">
        <v>492</v>
      </c>
      <c r="L152" s="135" t="s">
        <v>925</v>
      </c>
      <c r="M152" s="136">
        <v>344416.2</v>
      </c>
      <c r="N152" s="136">
        <v>6296892.96</v>
      </c>
      <c r="O152" s="135" t="s">
        <v>926</v>
      </c>
      <c r="P152" s="135" t="s">
        <v>251</v>
      </c>
      <c r="Q152" s="135"/>
    </row>
    <row r="153" spans="1:17" x14ac:dyDescent="0.25">
      <c r="A153" s="135">
        <v>50</v>
      </c>
      <c r="B153" s="135">
        <v>511</v>
      </c>
      <c r="C153" s="135">
        <v>511</v>
      </c>
      <c r="D153" s="135" t="s">
        <v>55</v>
      </c>
      <c r="E153" s="135"/>
      <c r="F153" s="135">
        <v>5</v>
      </c>
      <c r="G153" s="135" t="s">
        <v>927</v>
      </c>
      <c r="H153" s="135" t="s">
        <v>928</v>
      </c>
      <c r="I153" s="135" t="s">
        <v>178</v>
      </c>
      <c r="J153" s="135" t="s">
        <v>523</v>
      </c>
      <c r="K153" s="135" t="s">
        <v>487</v>
      </c>
      <c r="L153" s="135" t="s">
        <v>929</v>
      </c>
      <c r="M153" s="136">
        <v>344339.11</v>
      </c>
      <c r="N153" s="136">
        <v>6297247.1200000001</v>
      </c>
      <c r="O153" s="135" t="s">
        <v>930</v>
      </c>
      <c r="P153" s="135" t="s">
        <v>251</v>
      </c>
      <c r="Q153" s="135"/>
    </row>
    <row r="154" spans="1:17" x14ac:dyDescent="0.25">
      <c r="A154" s="135">
        <v>51</v>
      </c>
      <c r="B154" s="135">
        <v>511</v>
      </c>
      <c r="C154" s="135">
        <v>511</v>
      </c>
      <c r="D154" s="135" t="s">
        <v>55</v>
      </c>
      <c r="E154" s="135"/>
      <c r="F154" s="135">
        <v>5</v>
      </c>
      <c r="G154" s="135" t="s">
        <v>931</v>
      </c>
      <c r="H154" s="135" t="s">
        <v>932</v>
      </c>
      <c r="I154" s="135" t="s">
        <v>178</v>
      </c>
      <c r="J154" s="135" t="s">
        <v>523</v>
      </c>
      <c r="K154" s="135" t="s">
        <v>483</v>
      </c>
      <c r="L154" s="135" t="s">
        <v>453</v>
      </c>
      <c r="M154" s="136">
        <v>344279.18</v>
      </c>
      <c r="N154" s="136">
        <v>6297518.6100000003</v>
      </c>
      <c r="O154" s="135" t="s">
        <v>933</v>
      </c>
      <c r="P154" s="135" t="s">
        <v>251</v>
      </c>
      <c r="Q154" s="135"/>
    </row>
    <row r="155" spans="1:17" x14ac:dyDescent="0.25">
      <c r="A155" s="135">
        <v>52</v>
      </c>
      <c r="B155" s="135">
        <v>511</v>
      </c>
      <c r="C155" s="135">
        <v>511</v>
      </c>
      <c r="D155" s="135" t="s">
        <v>55</v>
      </c>
      <c r="E155" s="135"/>
      <c r="F155" s="135">
        <v>5</v>
      </c>
      <c r="G155" s="135" t="s">
        <v>934</v>
      </c>
      <c r="H155" s="135" t="s">
        <v>935</v>
      </c>
      <c r="I155" s="135" t="s">
        <v>178</v>
      </c>
      <c r="J155" s="135" t="s">
        <v>453</v>
      </c>
      <c r="K155" s="135" t="s">
        <v>936</v>
      </c>
      <c r="L155" s="135" t="s">
        <v>937</v>
      </c>
      <c r="M155" s="136">
        <v>344000.68489999999</v>
      </c>
      <c r="N155" s="136">
        <v>6297510.9484999999</v>
      </c>
      <c r="O155" s="135" t="s">
        <v>938</v>
      </c>
      <c r="P155" s="135" t="s">
        <v>251</v>
      </c>
      <c r="Q155" s="135"/>
    </row>
    <row r="156" spans="1:17" x14ac:dyDescent="0.25">
      <c r="A156" s="135">
        <v>53</v>
      </c>
      <c r="B156" s="135">
        <v>511</v>
      </c>
      <c r="C156" s="135">
        <v>511</v>
      </c>
      <c r="D156" s="135" t="s">
        <v>55</v>
      </c>
      <c r="E156" s="135"/>
      <c r="F156" s="135">
        <v>5</v>
      </c>
      <c r="G156" s="135" t="s">
        <v>939</v>
      </c>
      <c r="H156" s="135" t="s">
        <v>940</v>
      </c>
      <c r="I156" s="135" t="s">
        <v>437</v>
      </c>
      <c r="J156" s="135" t="s">
        <v>453</v>
      </c>
      <c r="K156" s="135" t="s">
        <v>941</v>
      </c>
      <c r="L156" s="135" t="s">
        <v>942</v>
      </c>
      <c r="M156" s="136">
        <v>343617.90470000001</v>
      </c>
      <c r="N156" s="136">
        <v>6297366.6676000003</v>
      </c>
      <c r="O156" s="135" t="s">
        <v>943</v>
      </c>
      <c r="P156" s="135" t="s">
        <v>251</v>
      </c>
      <c r="Q156" s="135"/>
    </row>
    <row r="157" spans="1:17" x14ac:dyDescent="0.25">
      <c r="A157" s="135">
        <v>54</v>
      </c>
      <c r="B157" s="135">
        <v>511</v>
      </c>
      <c r="C157" s="135">
        <v>511</v>
      </c>
      <c r="D157" s="135" t="s">
        <v>55</v>
      </c>
      <c r="E157" s="135"/>
      <c r="F157" s="135">
        <v>5</v>
      </c>
      <c r="G157" s="135" t="s">
        <v>944</v>
      </c>
      <c r="H157" s="135" t="s">
        <v>945</v>
      </c>
      <c r="I157" s="135" t="s">
        <v>437</v>
      </c>
      <c r="J157" s="135" t="s">
        <v>453</v>
      </c>
      <c r="K157" s="135" t="s">
        <v>946</v>
      </c>
      <c r="L157" s="135" t="s">
        <v>469</v>
      </c>
      <c r="M157" s="136">
        <v>343216.94770000002</v>
      </c>
      <c r="N157" s="136">
        <v>6297248.8066999996</v>
      </c>
      <c r="O157" s="135" t="s">
        <v>947</v>
      </c>
      <c r="P157" s="135" t="s">
        <v>251</v>
      </c>
      <c r="Q157" s="135"/>
    </row>
    <row r="158" spans="1:17" x14ac:dyDescent="0.25">
      <c r="A158" s="135">
        <v>55</v>
      </c>
      <c r="B158" s="135">
        <v>511</v>
      </c>
      <c r="C158" s="135">
        <v>511</v>
      </c>
      <c r="D158" s="135" t="s">
        <v>55</v>
      </c>
      <c r="E158" s="135"/>
      <c r="F158" s="135">
        <v>5</v>
      </c>
      <c r="G158" s="135" t="s">
        <v>948</v>
      </c>
      <c r="H158" s="135" t="s">
        <v>949</v>
      </c>
      <c r="I158" s="135" t="s">
        <v>437</v>
      </c>
      <c r="J158" s="135" t="s">
        <v>453</v>
      </c>
      <c r="K158" s="135" t="s">
        <v>464</v>
      </c>
      <c r="L158" s="135" t="s">
        <v>463</v>
      </c>
      <c r="M158" s="136">
        <v>342745.64880000002</v>
      </c>
      <c r="N158" s="136">
        <v>6297106.1582000004</v>
      </c>
      <c r="O158" s="135" t="s">
        <v>950</v>
      </c>
      <c r="P158" s="135" t="s">
        <v>359</v>
      </c>
      <c r="Q158" s="135"/>
    </row>
    <row r="159" spans="1:17" x14ac:dyDescent="0.25">
      <c r="A159" s="135">
        <v>56</v>
      </c>
      <c r="B159" s="135">
        <v>511</v>
      </c>
      <c r="C159" s="135">
        <v>511</v>
      </c>
      <c r="D159" s="135" t="s">
        <v>55</v>
      </c>
      <c r="E159" s="135"/>
      <c r="F159" s="135">
        <v>5</v>
      </c>
      <c r="G159" s="135" t="s">
        <v>951</v>
      </c>
      <c r="H159" s="135" t="s">
        <v>952</v>
      </c>
      <c r="I159" s="135" t="s">
        <v>437</v>
      </c>
      <c r="J159" s="135" t="s">
        <v>453</v>
      </c>
      <c r="K159" s="135" t="s">
        <v>953</v>
      </c>
      <c r="L159" s="135" t="s">
        <v>459</v>
      </c>
      <c r="M159" s="136">
        <v>342441.3751</v>
      </c>
      <c r="N159" s="136">
        <v>6297018.5653999997</v>
      </c>
      <c r="O159" s="135" t="s">
        <v>954</v>
      </c>
      <c r="P159" s="135" t="s">
        <v>251</v>
      </c>
      <c r="Q159" s="135"/>
    </row>
    <row r="160" spans="1:17" x14ac:dyDescent="0.25">
      <c r="A160" s="135">
        <v>57</v>
      </c>
      <c r="B160" s="135">
        <v>511</v>
      </c>
      <c r="C160" s="135">
        <v>511</v>
      </c>
      <c r="D160" s="135" t="s">
        <v>55</v>
      </c>
      <c r="E160" s="135"/>
      <c r="F160" s="135">
        <v>5</v>
      </c>
      <c r="G160" s="135" t="s">
        <v>955</v>
      </c>
      <c r="H160" s="135" t="s">
        <v>956</v>
      </c>
      <c r="I160" s="135" t="s">
        <v>437</v>
      </c>
      <c r="J160" s="135" t="s">
        <v>449</v>
      </c>
      <c r="K160" s="135" t="s">
        <v>957</v>
      </c>
      <c r="L160" s="135" t="s">
        <v>958</v>
      </c>
      <c r="M160" s="136">
        <v>342103.40980000002</v>
      </c>
      <c r="N160" s="136">
        <v>6297166.5544999996</v>
      </c>
      <c r="O160" s="135" t="s">
        <v>959</v>
      </c>
      <c r="P160" s="135" t="s">
        <v>251</v>
      </c>
      <c r="Q160" s="135"/>
    </row>
    <row r="161" spans="1:17" x14ac:dyDescent="0.25">
      <c r="A161" s="135">
        <v>58</v>
      </c>
      <c r="B161" s="135">
        <v>511</v>
      </c>
      <c r="C161" s="135">
        <v>511</v>
      </c>
      <c r="D161" s="135" t="s">
        <v>55</v>
      </c>
      <c r="E161" s="135"/>
      <c r="F161" s="135">
        <v>5</v>
      </c>
      <c r="G161" s="135" t="s">
        <v>960</v>
      </c>
      <c r="H161" s="135" t="s">
        <v>961</v>
      </c>
      <c r="I161" s="135" t="s">
        <v>437</v>
      </c>
      <c r="J161" s="135" t="s">
        <v>449</v>
      </c>
      <c r="K161" s="135" t="s">
        <v>962</v>
      </c>
      <c r="L161" s="135" t="s">
        <v>186</v>
      </c>
      <c r="M161" s="136">
        <v>341885.66759999999</v>
      </c>
      <c r="N161" s="136">
        <v>6297072.1408000002</v>
      </c>
      <c r="O161" s="135" t="s">
        <v>963</v>
      </c>
      <c r="P161" s="135" t="s">
        <v>251</v>
      </c>
      <c r="Q161" s="135"/>
    </row>
    <row r="162" spans="1:17" x14ac:dyDescent="0.25">
      <c r="A162" s="135">
        <v>59</v>
      </c>
      <c r="B162" s="135">
        <v>511</v>
      </c>
      <c r="C162" s="135">
        <v>511</v>
      </c>
      <c r="D162" s="135" t="s">
        <v>55</v>
      </c>
      <c r="E162" s="135"/>
      <c r="F162" s="135">
        <v>5</v>
      </c>
      <c r="G162" s="135" t="s">
        <v>964</v>
      </c>
      <c r="H162" s="135" t="s">
        <v>965</v>
      </c>
      <c r="I162" s="135" t="s">
        <v>437</v>
      </c>
      <c r="J162" s="135" t="s">
        <v>186</v>
      </c>
      <c r="K162" s="135" t="s">
        <v>448</v>
      </c>
      <c r="L162" s="135" t="s">
        <v>444</v>
      </c>
      <c r="M162" s="136">
        <v>341806.38760000002</v>
      </c>
      <c r="N162" s="136">
        <v>6297236.6678999998</v>
      </c>
      <c r="O162" s="135" t="s">
        <v>445</v>
      </c>
      <c r="P162" s="135" t="s">
        <v>251</v>
      </c>
      <c r="Q162" s="135"/>
    </row>
    <row r="163" spans="1:17" x14ac:dyDescent="0.25">
      <c r="A163" s="135">
        <v>60</v>
      </c>
      <c r="B163" s="135">
        <v>511</v>
      </c>
      <c r="C163" s="135">
        <v>511</v>
      </c>
      <c r="D163" s="135" t="s">
        <v>55</v>
      </c>
      <c r="E163" s="135"/>
      <c r="F163" s="135">
        <v>5</v>
      </c>
      <c r="G163" s="135" t="s">
        <v>966</v>
      </c>
      <c r="H163" s="135" t="s">
        <v>967</v>
      </c>
      <c r="I163" s="135" t="s">
        <v>437</v>
      </c>
      <c r="J163" s="135" t="s">
        <v>186</v>
      </c>
      <c r="K163" s="135" t="s">
        <v>443</v>
      </c>
      <c r="L163" s="135" t="s">
        <v>439</v>
      </c>
      <c r="M163" s="136">
        <v>341745.7096</v>
      </c>
      <c r="N163" s="136">
        <v>6297462.8381000003</v>
      </c>
      <c r="O163" s="135" t="s">
        <v>440</v>
      </c>
      <c r="P163" s="135" t="s">
        <v>251</v>
      </c>
      <c r="Q163" s="135"/>
    </row>
    <row r="164" spans="1:17" x14ac:dyDescent="0.25">
      <c r="A164" s="135">
        <v>61</v>
      </c>
      <c r="B164" s="135">
        <v>511</v>
      </c>
      <c r="C164" s="135">
        <v>511</v>
      </c>
      <c r="D164" s="135" t="s">
        <v>55</v>
      </c>
      <c r="E164" s="135"/>
      <c r="F164" s="135">
        <v>5</v>
      </c>
      <c r="G164" s="135" t="s">
        <v>968</v>
      </c>
      <c r="H164" s="135" t="s">
        <v>969</v>
      </c>
      <c r="I164" s="135" t="s">
        <v>437</v>
      </c>
      <c r="J164" s="135" t="s">
        <v>186</v>
      </c>
      <c r="K164" s="135" t="s">
        <v>438</v>
      </c>
      <c r="L164" s="135" t="s">
        <v>198</v>
      </c>
      <c r="M164" s="136">
        <v>341742.86210000003</v>
      </c>
      <c r="N164" s="136">
        <v>6297699.4515000004</v>
      </c>
      <c r="O164" s="135" t="s">
        <v>434</v>
      </c>
      <c r="P164" s="135" t="s">
        <v>251</v>
      </c>
      <c r="Q164" s="135"/>
    </row>
    <row r="165" spans="1:17" x14ac:dyDescent="0.25">
      <c r="A165" s="135">
        <v>62</v>
      </c>
      <c r="B165" s="135">
        <v>511</v>
      </c>
      <c r="C165" s="135">
        <v>511</v>
      </c>
      <c r="D165" s="135" t="s">
        <v>55</v>
      </c>
      <c r="E165" s="135"/>
      <c r="F165" s="135">
        <v>5</v>
      </c>
      <c r="G165" s="135" t="s">
        <v>970</v>
      </c>
      <c r="H165" s="135" t="s">
        <v>971</v>
      </c>
      <c r="I165" s="135" t="s">
        <v>172</v>
      </c>
      <c r="J165" s="135" t="s">
        <v>392</v>
      </c>
      <c r="K165" s="135" t="s">
        <v>972</v>
      </c>
      <c r="L165" s="135" t="s">
        <v>353</v>
      </c>
      <c r="M165" s="136">
        <v>341095.33360000001</v>
      </c>
      <c r="N165" s="136">
        <v>6297535.3475000001</v>
      </c>
      <c r="O165" s="135" t="s">
        <v>973</v>
      </c>
      <c r="P165" s="135" t="s">
        <v>251</v>
      </c>
      <c r="Q165" s="135"/>
    </row>
    <row r="166" spans="1:17" x14ac:dyDescent="0.25">
      <c r="A166" s="135">
        <v>63</v>
      </c>
      <c r="B166" s="135">
        <v>511</v>
      </c>
      <c r="C166" s="135">
        <v>511</v>
      </c>
      <c r="D166" s="135" t="s">
        <v>55</v>
      </c>
      <c r="E166" s="135"/>
      <c r="F166" s="135">
        <v>5</v>
      </c>
      <c r="G166" s="135" t="s">
        <v>974</v>
      </c>
      <c r="H166" s="135" t="s">
        <v>975</v>
      </c>
      <c r="I166" s="135" t="s">
        <v>172</v>
      </c>
      <c r="J166" s="135" t="s">
        <v>392</v>
      </c>
      <c r="K166" s="135" t="s">
        <v>976</v>
      </c>
      <c r="L166" s="135" t="s">
        <v>412</v>
      </c>
      <c r="M166" s="136">
        <v>340945.22080000001</v>
      </c>
      <c r="N166" s="136">
        <v>6297504.3798000002</v>
      </c>
      <c r="O166" s="135" t="s">
        <v>413</v>
      </c>
      <c r="P166" s="135" t="s">
        <v>251</v>
      </c>
      <c r="Q166" s="135"/>
    </row>
    <row r="167" spans="1:17" x14ac:dyDescent="0.25">
      <c r="A167" s="135">
        <v>64</v>
      </c>
      <c r="B167" s="135">
        <v>511</v>
      </c>
      <c r="C167" s="135">
        <v>511</v>
      </c>
      <c r="D167" s="135" t="s">
        <v>55</v>
      </c>
      <c r="E167" s="135"/>
      <c r="F167" s="135">
        <v>5</v>
      </c>
      <c r="G167" s="135" t="s">
        <v>977</v>
      </c>
      <c r="H167" s="135" t="s">
        <v>978</v>
      </c>
      <c r="I167" s="135" t="s">
        <v>172</v>
      </c>
      <c r="J167" s="135" t="s">
        <v>392</v>
      </c>
      <c r="K167" s="135" t="s">
        <v>407</v>
      </c>
      <c r="L167" s="135" t="s">
        <v>406</v>
      </c>
      <c r="M167" s="136">
        <v>340635.64399999997</v>
      </c>
      <c r="N167" s="136">
        <v>6297431.1469999999</v>
      </c>
      <c r="O167" s="135" t="s">
        <v>979</v>
      </c>
      <c r="P167" s="135" t="s">
        <v>251</v>
      </c>
      <c r="Q167" s="135"/>
    </row>
    <row r="168" spans="1:17" x14ac:dyDescent="0.25">
      <c r="A168" s="135">
        <v>65</v>
      </c>
      <c r="B168" s="135">
        <v>511</v>
      </c>
      <c r="C168" s="135">
        <v>511</v>
      </c>
      <c r="D168" s="135" t="s">
        <v>55</v>
      </c>
      <c r="E168" s="135"/>
      <c r="F168" s="135">
        <v>5</v>
      </c>
      <c r="G168" s="135" t="s">
        <v>980</v>
      </c>
      <c r="H168" s="135" t="s">
        <v>981</v>
      </c>
      <c r="I168" s="135" t="s">
        <v>172</v>
      </c>
      <c r="J168" s="135" t="s">
        <v>392</v>
      </c>
      <c r="K168" s="135" t="s">
        <v>402</v>
      </c>
      <c r="L168" s="135" t="s">
        <v>401</v>
      </c>
      <c r="M168" s="136">
        <v>340430.4374</v>
      </c>
      <c r="N168" s="136">
        <v>6297388.5107000005</v>
      </c>
      <c r="O168" s="135" t="s">
        <v>982</v>
      </c>
      <c r="P168" s="135" t="s">
        <v>251</v>
      </c>
      <c r="Q168" s="135"/>
    </row>
    <row r="169" spans="1:17" x14ac:dyDescent="0.25">
      <c r="A169" s="135">
        <v>66</v>
      </c>
      <c r="B169" s="135">
        <v>511</v>
      </c>
      <c r="C169" s="135">
        <v>511</v>
      </c>
      <c r="D169" s="135" t="s">
        <v>55</v>
      </c>
      <c r="E169" s="135"/>
      <c r="F169" s="135">
        <v>5</v>
      </c>
      <c r="G169" s="135" t="s">
        <v>983</v>
      </c>
      <c r="H169" s="135" t="s">
        <v>984</v>
      </c>
      <c r="I169" s="135" t="s">
        <v>172</v>
      </c>
      <c r="J169" s="135" t="s">
        <v>387</v>
      </c>
      <c r="K169" s="135" t="s">
        <v>985</v>
      </c>
      <c r="L169" s="135" t="s">
        <v>986</v>
      </c>
      <c r="M169" s="136">
        <v>340168.25550000003</v>
      </c>
      <c r="N169" s="136">
        <v>6297696.2992000002</v>
      </c>
      <c r="O169" s="135" t="s">
        <v>987</v>
      </c>
      <c r="P169" s="135" t="s">
        <v>251</v>
      </c>
      <c r="Q169" s="135"/>
    </row>
    <row r="170" spans="1:17" x14ac:dyDescent="0.25">
      <c r="A170" s="135">
        <v>67</v>
      </c>
      <c r="B170" s="135">
        <v>511</v>
      </c>
      <c r="C170" s="135">
        <v>511</v>
      </c>
      <c r="D170" s="135" t="s">
        <v>55</v>
      </c>
      <c r="E170" s="135"/>
      <c r="F170" s="135">
        <v>5</v>
      </c>
      <c r="G170" s="135" t="s">
        <v>988</v>
      </c>
      <c r="H170" s="135" t="s">
        <v>989</v>
      </c>
      <c r="I170" s="135" t="s">
        <v>172</v>
      </c>
      <c r="J170" s="135" t="s">
        <v>387</v>
      </c>
      <c r="K170" s="135" t="s">
        <v>990</v>
      </c>
      <c r="L170" s="135" t="s">
        <v>175</v>
      </c>
      <c r="M170" s="136">
        <v>339914.40421000001</v>
      </c>
      <c r="N170" s="136">
        <v>6297675.8665800001</v>
      </c>
      <c r="O170" s="135" t="s">
        <v>991</v>
      </c>
      <c r="P170" s="135" t="s">
        <v>251</v>
      </c>
      <c r="Q170" s="135"/>
    </row>
    <row r="171" spans="1:17" x14ac:dyDescent="0.25">
      <c r="A171" s="135">
        <v>68</v>
      </c>
      <c r="B171" s="135">
        <v>511</v>
      </c>
      <c r="C171" s="135">
        <v>511</v>
      </c>
      <c r="D171" s="135" t="s">
        <v>55</v>
      </c>
      <c r="E171" s="135"/>
      <c r="F171" s="135">
        <v>5</v>
      </c>
      <c r="G171" s="135" t="s">
        <v>992</v>
      </c>
      <c r="H171" s="135" t="s">
        <v>993</v>
      </c>
      <c r="I171" s="135" t="s">
        <v>172</v>
      </c>
      <c r="J171" s="135" t="s">
        <v>175</v>
      </c>
      <c r="K171" s="135" t="s">
        <v>228</v>
      </c>
      <c r="L171" s="135" t="s">
        <v>994</v>
      </c>
      <c r="M171" s="136">
        <v>339858.91379999998</v>
      </c>
      <c r="N171" s="136">
        <v>6298054.5438999999</v>
      </c>
      <c r="O171" s="135" t="s">
        <v>995</v>
      </c>
      <c r="P171" s="135" t="s">
        <v>251</v>
      </c>
      <c r="Q171" s="135"/>
    </row>
    <row r="172" spans="1:17" x14ac:dyDescent="0.25">
      <c r="A172" s="135">
        <v>69</v>
      </c>
      <c r="B172" s="135">
        <v>511</v>
      </c>
      <c r="C172" s="135">
        <v>511</v>
      </c>
      <c r="D172" s="135" t="s">
        <v>55</v>
      </c>
      <c r="E172" s="135"/>
      <c r="F172" s="135">
        <v>5</v>
      </c>
      <c r="G172" s="135" t="s">
        <v>996</v>
      </c>
      <c r="H172" s="135" t="s">
        <v>997</v>
      </c>
      <c r="I172" s="135" t="s">
        <v>172</v>
      </c>
      <c r="J172" s="135" t="s">
        <v>344</v>
      </c>
      <c r="K172" s="135" t="s">
        <v>998</v>
      </c>
      <c r="L172" s="135" t="s">
        <v>999</v>
      </c>
      <c r="M172" s="136">
        <v>339520.92420000001</v>
      </c>
      <c r="N172" s="136">
        <v>6298115.1533000004</v>
      </c>
      <c r="O172" s="135" t="s">
        <v>1000</v>
      </c>
      <c r="P172" s="135" t="s">
        <v>251</v>
      </c>
      <c r="Q172" s="135"/>
    </row>
    <row r="173" spans="1:17" x14ac:dyDescent="0.25">
      <c r="A173" s="135">
        <v>70</v>
      </c>
      <c r="B173" s="135">
        <v>511</v>
      </c>
      <c r="C173" s="135">
        <v>511</v>
      </c>
      <c r="D173" s="135" t="s">
        <v>55</v>
      </c>
      <c r="E173" s="135"/>
      <c r="F173" s="135">
        <v>5</v>
      </c>
      <c r="G173" s="135" t="s">
        <v>1001</v>
      </c>
      <c r="H173" s="135" t="s">
        <v>1002</v>
      </c>
      <c r="I173" s="135" t="s">
        <v>172</v>
      </c>
      <c r="J173" s="135" t="s">
        <v>344</v>
      </c>
      <c r="K173" s="135" t="s">
        <v>373</v>
      </c>
      <c r="L173" s="135" t="s">
        <v>372</v>
      </c>
      <c r="M173" s="136">
        <v>339046.46419999999</v>
      </c>
      <c r="N173" s="136">
        <v>6298095.1695999997</v>
      </c>
      <c r="O173" s="135" t="s">
        <v>1003</v>
      </c>
      <c r="P173" s="135" t="s">
        <v>251</v>
      </c>
      <c r="Q173" s="135"/>
    </row>
    <row r="174" spans="1:17" x14ac:dyDescent="0.25">
      <c r="A174" s="135">
        <v>71</v>
      </c>
      <c r="B174" s="135">
        <v>511</v>
      </c>
      <c r="C174" s="135">
        <v>511</v>
      </c>
      <c r="D174" s="135" t="s">
        <v>55</v>
      </c>
      <c r="E174" s="135"/>
      <c r="F174" s="135">
        <v>5</v>
      </c>
      <c r="G174" s="135" t="s">
        <v>1004</v>
      </c>
      <c r="H174" s="135" t="s">
        <v>1005</v>
      </c>
      <c r="I174" s="135" t="s">
        <v>172</v>
      </c>
      <c r="J174" s="135" t="s">
        <v>344</v>
      </c>
      <c r="K174" s="135" t="s">
        <v>1006</v>
      </c>
      <c r="L174" s="135" t="s">
        <v>1007</v>
      </c>
      <c r="M174" s="136">
        <v>338795.32500000001</v>
      </c>
      <c r="N174" s="136">
        <v>6298088.4309</v>
      </c>
      <c r="O174" s="135" t="s">
        <v>369</v>
      </c>
      <c r="P174" s="135" t="s">
        <v>251</v>
      </c>
      <c r="Q174" s="135"/>
    </row>
    <row r="175" spans="1:17" x14ac:dyDescent="0.25">
      <c r="A175" s="135">
        <v>72</v>
      </c>
      <c r="B175" s="135">
        <v>511</v>
      </c>
      <c r="C175" s="135">
        <v>511</v>
      </c>
      <c r="D175" s="135" t="s">
        <v>55</v>
      </c>
      <c r="E175" s="135"/>
      <c r="F175" s="135">
        <v>5</v>
      </c>
      <c r="G175" s="135" t="s">
        <v>1008</v>
      </c>
      <c r="H175" s="135" t="s">
        <v>1009</v>
      </c>
      <c r="I175" s="135" t="s">
        <v>172</v>
      </c>
      <c r="J175" s="135" t="s">
        <v>344</v>
      </c>
      <c r="K175" s="135" t="s">
        <v>363</v>
      </c>
      <c r="L175" s="135" t="s">
        <v>1010</v>
      </c>
      <c r="M175" s="136">
        <v>338618.18489999999</v>
      </c>
      <c r="N175" s="136">
        <v>6298082.8112000003</v>
      </c>
      <c r="O175" s="135" t="s">
        <v>364</v>
      </c>
      <c r="P175" s="135" t="s">
        <v>251</v>
      </c>
      <c r="Q175" s="135"/>
    </row>
    <row r="176" spans="1:17" x14ac:dyDescent="0.25">
      <c r="A176" s="135">
        <v>73</v>
      </c>
      <c r="B176" s="135">
        <v>511</v>
      </c>
      <c r="C176" s="135">
        <v>511</v>
      </c>
      <c r="D176" s="135" t="s">
        <v>55</v>
      </c>
      <c r="E176" s="135"/>
      <c r="F176" s="135">
        <v>5</v>
      </c>
      <c r="G176" s="135" t="s">
        <v>1011</v>
      </c>
      <c r="H176" s="135" t="s">
        <v>1012</v>
      </c>
      <c r="I176" s="135" t="s">
        <v>168</v>
      </c>
      <c r="J176" s="135" t="s">
        <v>344</v>
      </c>
      <c r="K176" s="135" t="s">
        <v>357</v>
      </c>
      <c r="L176" s="135" t="s">
        <v>1013</v>
      </c>
      <c r="M176" s="136">
        <v>338110.92739999999</v>
      </c>
      <c r="N176" s="136">
        <v>6298072.3271000003</v>
      </c>
      <c r="O176" s="135" t="s">
        <v>1014</v>
      </c>
      <c r="P176" s="135" t="s">
        <v>359</v>
      </c>
      <c r="Q176" s="135"/>
    </row>
    <row r="177" spans="1:17" x14ac:dyDescent="0.25">
      <c r="A177" s="135">
        <v>74</v>
      </c>
      <c r="B177" s="135">
        <v>511</v>
      </c>
      <c r="C177" s="135">
        <v>511</v>
      </c>
      <c r="D177" s="135" t="s">
        <v>55</v>
      </c>
      <c r="E177" s="135"/>
      <c r="F177" s="135">
        <v>5</v>
      </c>
      <c r="G177" s="135" t="s">
        <v>1015</v>
      </c>
      <c r="H177" s="135" t="s">
        <v>1016</v>
      </c>
      <c r="I177" s="135" t="s">
        <v>168</v>
      </c>
      <c r="J177" s="135" t="s">
        <v>344</v>
      </c>
      <c r="K177" s="135" t="s">
        <v>357</v>
      </c>
      <c r="L177" s="135" t="s">
        <v>353</v>
      </c>
      <c r="M177" s="136">
        <v>337845.69099999999</v>
      </c>
      <c r="N177" s="136">
        <v>6298058.9009999996</v>
      </c>
      <c r="O177" s="135" t="s">
        <v>354</v>
      </c>
      <c r="P177" s="135" t="s">
        <v>251</v>
      </c>
      <c r="Q177" s="135"/>
    </row>
    <row r="178" spans="1:17" x14ac:dyDescent="0.25">
      <c r="A178" s="135">
        <v>75</v>
      </c>
      <c r="B178" s="135">
        <v>511</v>
      </c>
      <c r="C178" s="135">
        <v>511</v>
      </c>
      <c r="D178" s="135" t="s">
        <v>55</v>
      </c>
      <c r="E178" s="135"/>
      <c r="F178" s="135">
        <v>5</v>
      </c>
      <c r="G178" s="135" t="s">
        <v>1017</v>
      </c>
      <c r="H178" s="135" t="s">
        <v>1018</v>
      </c>
      <c r="I178" s="135" t="s">
        <v>168</v>
      </c>
      <c r="J178" s="135" t="s">
        <v>344</v>
      </c>
      <c r="K178" s="135" t="s">
        <v>1019</v>
      </c>
      <c r="L178" s="135" t="s">
        <v>563</v>
      </c>
      <c r="M178" s="136">
        <v>337321.8824</v>
      </c>
      <c r="N178" s="136">
        <v>6298080.3683000002</v>
      </c>
      <c r="O178" s="135" t="s">
        <v>349</v>
      </c>
      <c r="P178" s="135" t="s">
        <v>251</v>
      </c>
      <c r="Q178" s="135"/>
    </row>
    <row r="179" spans="1:17" x14ac:dyDescent="0.25">
      <c r="A179" s="135">
        <v>76</v>
      </c>
      <c r="B179" s="135">
        <v>511</v>
      </c>
      <c r="C179" s="135">
        <v>511</v>
      </c>
      <c r="D179" s="135" t="s">
        <v>55</v>
      </c>
      <c r="E179" s="135"/>
      <c r="F179" s="135">
        <v>5</v>
      </c>
      <c r="G179" s="135" t="s">
        <v>1020</v>
      </c>
      <c r="H179" s="135" t="s">
        <v>1021</v>
      </c>
      <c r="I179" s="135" t="s">
        <v>168</v>
      </c>
      <c r="J179" s="135" t="s">
        <v>344</v>
      </c>
      <c r="K179" s="135" t="s">
        <v>563</v>
      </c>
      <c r="L179" s="135" t="s">
        <v>287</v>
      </c>
      <c r="M179" s="136">
        <v>337066.39769999997</v>
      </c>
      <c r="N179" s="136">
        <v>6298105.1235999996</v>
      </c>
      <c r="O179" s="135" t="s">
        <v>1022</v>
      </c>
      <c r="P179" s="135" t="s">
        <v>251</v>
      </c>
      <c r="Q179" s="135"/>
    </row>
    <row r="180" spans="1:17" x14ac:dyDescent="0.25">
      <c r="A180" s="135">
        <v>77</v>
      </c>
      <c r="B180" s="135">
        <v>511</v>
      </c>
      <c r="C180" s="135">
        <v>511</v>
      </c>
      <c r="D180" s="135" t="s">
        <v>55</v>
      </c>
      <c r="E180" s="135"/>
      <c r="F180" s="135">
        <v>5</v>
      </c>
      <c r="G180" s="135" t="s">
        <v>1023</v>
      </c>
      <c r="H180" s="135" t="s">
        <v>1024</v>
      </c>
      <c r="I180" s="135" t="s">
        <v>168</v>
      </c>
      <c r="J180" s="135" t="s">
        <v>287</v>
      </c>
      <c r="K180" s="135" t="s">
        <v>1025</v>
      </c>
      <c r="L180" s="135" t="s">
        <v>1026</v>
      </c>
      <c r="M180" s="136">
        <v>337056.62459999998</v>
      </c>
      <c r="N180" s="136">
        <v>6298585.3536</v>
      </c>
      <c r="O180" s="135" t="s">
        <v>1027</v>
      </c>
      <c r="P180" s="135" t="s">
        <v>251</v>
      </c>
      <c r="Q180" s="135"/>
    </row>
    <row r="181" spans="1:17" x14ac:dyDescent="0.25">
      <c r="A181" s="135">
        <v>78</v>
      </c>
      <c r="B181" s="135">
        <v>511</v>
      </c>
      <c r="C181" s="135">
        <v>511</v>
      </c>
      <c r="D181" s="135" t="s">
        <v>55</v>
      </c>
      <c r="E181" s="135"/>
      <c r="F181" s="135">
        <v>5</v>
      </c>
      <c r="G181" s="135" t="s">
        <v>1028</v>
      </c>
      <c r="H181" s="135" t="s">
        <v>1029</v>
      </c>
      <c r="I181" s="135" t="s">
        <v>168</v>
      </c>
      <c r="J181" s="135" t="s">
        <v>287</v>
      </c>
      <c r="K181" s="135" t="s">
        <v>1030</v>
      </c>
      <c r="L181" s="135" t="s">
        <v>335</v>
      </c>
      <c r="M181" s="136">
        <v>337137.82669999998</v>
      </c>
      <c r="N181" s="136">
        <v>6298915.2675000001</v>
      </c>
      <c r="O181" s="135" t="s">
        <v>1031</v>
      </c>
      <c r="P181" s="135" t="s">
        <v>251</v>
      </c>
      <c r="Q181" s="135"/>
    </row>
    <row r="182" spans="1:17" x14ac:dyDescent="0.25">
      <c r="A182" s="135">
        <v>79</v>
      </c>
      <c r="B182" s="135">
        <v>511</v>
      </c>
      <c r="C182" s="135">
        <v>511</v>
      </c>
      <c r="D182" s="135" t="s">
        <v>55</v>
      </c>
      <c r="E182" s="135"/>
      <c r="F182" s="135">
        <v>5</v>
      </c>
      <c r="G182" s="135" t="s">
        <v>1032</v>
      </c>
      <c r="H182" s="135" t="s">
        <v>1033</v>
      </c>
      <c r="I182" s="135" t="s">
        <v>168</v>
      </c>
      <c r="J182" s="135" t="s">
        <v>287</v>
      </c>
      <c r="K182" s="135" t="s">
        <v>1034</v>
      </c>
      <c r="L182" s="135" t="s">
        <v>1035</v>
      </c>
      <c r="M182" s="136">
        <v>337210.48820000002</v>
      </c>
      <c r="N182" s="136">
        <v>6299205.9927000003</v>
      </c>
      <c r="O182" s="135" t="s">
        <v>1036</v>
      </c>
      <c r="P182" s="135" t="s">
        <v>251</v>
      </c>
      <c r="Q182" s="135"/>
    </row>
    <row r="183" spans="1:17" x14ac:dyDescent="0.25">
      <c r="A183" s="135">
        <v>80</v>
      </c>
      <c r="B183" s="135">
        <v>511</v>
      </c>
      <c r="C183" s="135">
        <v>511</v>
      </c>
      <c r="D183" s="135" t="s">
        <v>55</v>
      </c>
      <c r="E183" s="135"/>
      <c r="F183" s="135">
        <v>5</v>
      </c>
      <c r="G183" s="135" t="s">
        <v>1037</v>
      </c>
      <c r="H183" s="135" t="s">
        <v>1038</v>
      </c>
      <c r="I183" s="135" t="s">
        <v>168</v>
      </c>
      <c r="J183" s="135" t="s">
        <v>287</v>
      </c>
      <c r="K183" s="135" t="s">
        <v>1039</v>
      </c>
      <c r="L183" s="135" t="s">
        <v>326</v>
      </c>
      <c r="M183" s="136">
        <v>337257.33500000002</v>
      </c>
      <c r="N183" s="136">
        <v>6299395.2344000004</v>
      </c>
      <c r="O183" s="135" t="s">
        <v>327</v>
      </c>
      <c r="P183" s="135" t="s">
        <v>251</v>
      </c>
      <c r="Q183" s="135"/>
    </row>
    <row r="184" spans="1:17" x14ac:dyDescent="0.25">
      <c r="A184" s="135">
        <v>81</v>
      </c>
      <c r="B184" s="135">
        <v>511</v>
      </c>
      <c r="C184" s="135">
        <v>511</v>
      </c>
      <c r="D184" s="135" t="s">
        <v>55</v>
      </c>
      <c r="E184" s="135"/>
      <c r="F184" s="135">
        <v>5</v>
      </c>
      <c r="G184" s="135" t="s">
        <v>1040</v>
      </c>
      <c r="H184" s="135" t="s">
        <v>1041</v>
      </c>
      <c r="I184" s="135" t="s">
        <v>168</v>
      </c>
      <c r="J184" s="135" t="s">
        <v>211</v>
      </c>
      <c r="K184" s="135" t="s">
        <v>1042</v>
      </c>
      <c r="L184" s="135" t="s">
        <v>1043</v>
      </c>
      <c r="M184" s="136">
        <v>337297.2905</v>
      </c>
      <c r="N184" s="136">
        <v>6299557.5171999997</v>
      </c>
      <c r="O184" s="135" t="s">
        <v>1044</v>
      </c>
      <c r="P184" s="135" t="s">
        <v>251</v>
      </c>
      <c r="Q184" s="135"/>
    </row>
    <row r="185" spans="1:17" x14ac:dyDescent="0.25">
      <c r="A185" s="135">
        <v>82</v>
      </c>
      <c r="B185" s="135">
        <v>511</v>
      </c>
      <c r="C185" s="135">
        <v>511</v>
      </c>
      <c r="D185" s="135" t="s">
        <v>55</v>
      </c>
      <c r="E185" s="135"/>
      <c r="F185" s="135">
        <v>5</v>
      </c>
      <c r="G185" s="135" t="s">
        <v>1045</v>
      </c>
      <c r="H185" s="135" t="s">
        <v>1046</v>
      </c>
      <c r="I185" s="135" t="s">
        <v>168</v>
      </c>
      <c r="J185" s="135" t="s">
        <v>211</v>
      </c>
      <c r="K185" s="135" t="s">
        <v>1047</v>
      </c>
      <c r="L185" s="135" t="s">
        <v>315</v>
      </c>
      <c r="M185" s="136">
        <v>337337.92050000001</v>
      </c>
      <c r="N185" s="136">
        <v>6299724.2594999997</v>
      </c>
      <c r="O185" s="135" t="s">
        <v>1048</v>
      </c>
      <c r="P185" s="135" t="s">
        <v>251</v>
      </c>
      <c r="Q185" s="135"/>
    </row>
    <row r="186" spans="1:17" x14ac:dyDescent="0.25">
      <c r="A186" s="135">
        <v>83</v>
      </c>
      <c r="B186" s="135">
        <v>511</v>
      </c>
      <c r="C186" s="135">
        <v>511</v>
      </c>
      <c r="D186" s="135" t="s">
        <v>55</v>
      </c>
      <c r="E186" s="135"/>
      <c r="F186" s="135">
        <v>5</v>
      </c>
      <c r="G186" s="135" t="s">
        <v>1049</v>
      </c>
      <c r="H186" s="135" t="s">
        <v>1050</v>
      </c>
      <c r="I186" s="135" t="s">
        <v>157</v>
      </c>
      <c r="J186" s="135" t="s">
        <v>287</v>
      </c>
      <c r="K186" s="135" t="s">
        <v>219</v>
      </c>
      <c r="L186" s="135" t="s">
        <v>1051</v>
      </c>
      <c r="M186" s="136">
        <v>337195.6</v>
      </c>
      <c r="N186" s="136">
        <v>6300094.54</v>
      </c>
      <c r="O186" s="135" t="s">
        <v>1052</v>
      </c>
      <c r="P186" s="135" t="s">
        <v>251</v>
      </c>
      <c r="Q186" s="135"/>
    </row>
    <row r="187" spans="1:17" x14ac:dyDescent="0.25">
      <c r="A187" s="135">
        <v>84</v>
      </c>
      <c r="B187" s="135">
        <v>511</v>
      </c>
      <c r="C187" s="135">
        <v>511</v>
      </c>
      <c r="D187" s="135" t="s">
        <v>55</v>
      </c>
      <c r="E187" s="135"/>
      <c r="F187" s="135">
        <v>5</v>
      </c>
      <c r="G187" s="135" t="s">
        <v>1053</v>
      </c>
      <c r="H187" s="135" t="s">
        <v>1054</v>
      </c>
      <c r="I187" s="135" t="s">
        <v>157</v>
      </c>
      <c r="J187" s="135" t="s">
        <v>287</v>
      </c>
      <c r="K187" s="135" t="s">
        <v>1055</v>
      </c>
      <c r="L187" s="135" t="s">
        <v>1056</v>
      </c>
      <c r="M187" s="136">
        <v>337160.27159999998</v>
      </c>
      <c r="N187" s="136">
        <v>6300337.5263999999</v>
      </c>
      <c r="O187" s="135" t="s">
        <v>1057</v>
      </c>
      <c r="P187" s="135" t="s">
        <v>251</v>
      </c>
      <c r="Q187" s="135"/>
    </row>
    <row r="188" spans="1:17" x14ac:dyDescent="0.25">
      <c r="A188" s="135">
        <v>85</v>
      </c>
      <c r="B188" s="135">
        <v>511</v>
      </c>
      <c r="C188" s="135">
        <v>511</v>
      </c>
      <c r="D188" s="135" t="s">
        <v>55</v>
      </c>
      <c r="E188" s="135"/>
      <c r="F188" s="135">
        <v>5</v>
      </c>
      <c r="G188" s="135" t="s">
        <v>1058</v>
      </c>
      <c r="H188" s="135" t="s">
        <v>1059</v>
      </c>
      <c r="I188" s="135" t="s">
        <v>157</v>
      </c>
      <c r="J188" s="135" t="s">
        <v>287</v>
      </c>
      <c r="K188" s="135" t="s">
        <v>1060</v>
      </c>
      <c r="L188" s="135" t="s">
        <v>218</v>
      </c>
      <c r="M188" s="136">
        <v>337125.63130000001</v>
      </c>
      <c r="N188" s="136">
        <v>6300511.8673999999</v>
      </c>
      <c r="O188" s="135" t="s">
        <v>1061</v>
      </c>
      <c r="P188" s="135" t="s">
        <v>251</v>
      </c>
      <c r="Q188" s="135"/>
    </row>
    <row r="189" spans="1:17" x14ac:dyDescent="0.25">
      <c r="A189" s="135">
        <v>86</v>
      </c>
      <c r="B189" s="135">
        <v>511</v>
      </c>
      <c r="C189" s="135">
        <v>511</v>
      </c>
      <c r="D189" s="135" t="s">
        <v>55</v>
      </c>
      <c r="E189" s="135"/>
      <c r="F189" s="135">
        <v>5</v>
      </c>
      <c r="G189" s="135" t="s">
        <v>1062</v>
      </c>
      <c r="H189" s="135" t="s">
        <v>1063</v>
      </c>
      <c r="I189" s="135" t="s">
        <v>157</v>
      </c>
      <c r="J189" s="135" t="s">
        <v>287</v>
      </c>
      <c r="K189" s="135" t="s">
        <v>301</v>
      </c>
      <c r="L189" s="135" t="s">
        <v>300</v>
      </c>
      <c r="M189" s="136">
        <v>337086.66041000001</v>
      </c>
      <c r="N189" s="136">
        <v>6300728.5000600005</v>
      </c>
      <c r="O189" s="135" t="s">
        <v>1064</v>
      </c>
      <c r="P189" s="135" t="s">
        <v>251</v>
      </c>
      <c r="Q189" s="135"/>
    </row>
    <row r="190" spans="1:17" x14ac:dyDescent="0.25">
      <c r="A190" s="135">
        <v>87</v>
      </c>
      <c r="B190" s="135">
        <v>511</v>
      </c>
      <c r="C190" s="135">
        <v>511</v>
      </c>
      <c r="D190" s="135" t="s">
        <v>55</v>
      </c>
      <c r="E190" s="135"/>
      <c r="F190" s="135">
        <v>5</v>
      </c>
      <c r="G190" s="135" t="s">
        <v>1065</v>
      </c>
      <c r="H190" s="135" t="s">
        <v>1066</v>
      </c>
      <c r="I190" s="135" t="s">
        <v>157</v>
      </c>
      <c r="J190" s="135" t="s">
        <v>287</v>
      </c>
      <c r="K190" s="135" t="s">
        <v>255</v>
      </c>
      <c r="L190" s="135" t="s">
        <v>296</v>
      </c>
      <c r="M190" s="136">
        <v>337028.46909999999</v>
      </c>
      <c r="N190" s="136">
        <v>6300975.5267000003</v>
      </c>
      <c r="O190" s="135" t="s">
        <v>297</v>
      </c>
      <c r="P190" s="135" t="s">
        <v>251</v>
      </c>
      <c r="Q190" s="135"/>
    </row>
    <row r="191" spans="1:17" x14ac:dyDescent="0.25">
      <c r="A191" s="135">
        <v>88</v>
      </c>
      <c r="B191" s="135">
        <v>511</v>
      </c>
      <c r="C191" s="135">
        <v>511</v>
      </c>
      <c r="D191" s="135" t="s">
        <v>55</v>
      </c>
      <c r="E191" s="135"/>
      <c r="F191" s="135">
        <v>5</v>
      </c>
      <c r="G191" s="135" t="s">
        <v>1067</v>
      </c>
      <c r="H191" s="135" t="s">
        <v>1068</v>
      </c>
      <c r="I191" s="135" t="s">
        <v>157</v>
      </c>
      <c r="J191" s="135" t="s">
        <v>287</v>
      </c>
      <c r="K191" s="135" t="s">
        <v>1069</v>
      </c>
      <c r="L191" s="135" t="s">
        <v>1070</v>
      </c>
      <c r="M191" s="136">
        <v>336956.42379999999</v>
      </c>
      <c r="N191" s="136">
        <v>6301317.6157</v>
      </c>
      <c r="O191" s="135" t="s">
        <v>1071</v>
      </c>
      <c r="P191" s="135" t="s">
        <v>251</v>
      </c>
      <c r="Q191" s="135"/>
    </row>
    <row r="192" spans="1:17" x14ac:dyDescent="0.25">
      <c r="A192" s="135">
        <v>89</v>
      </c>
      <c r="B192" s="135">
        <v>511</v>
      </c>
      <c r="C192" s="135">
        <v>511</v>
      </c>
      <c r="D192" s="135" t="s">
        <v>55</v>
      </c>
      <c r="E192" s="135"/>
      <c r="F192" s="135">
        <v>5</v>
      </c>
      <c r="G192" s="135" t="s">
        <v>1072</v>
      </c>
      <c r="H192" s="135" t="s">
        <v>1073</v>
      </c>
      <c r="I192" s="135" t="s">
        <v>157</v>
      </c>
      <c r="J192" s="135" t="s">
        <v>162</v>
      </c>
      <c r="K192" s="135" t="s">
        <v>1074</v>
      </c>
      <c r="L192" s="135" t="s">
        <v>282</v>
      </c>
      <c r="M192" s="136">
        <v>336650</v>
      </c>
      <c r="N192" s="136">
        <v>6301486</v>
      </c>
      <c r="O192" s="135" t="s">
        <v>1075</v>
      </c>
      <c r="P192" s="135" t="s">
        <v>251</v>
      </c>
      <c r="Q192" s="135"/>
    </row>
    <row r="193" spans="1:17" x14ac:dyDescent="0.25">
      <c r="A193" s="135">
        <v>90</v>
      </c>
      <c r="B193" s="135">
        <v>511</v>
      </c>
      <c r="C193" s="135">
        <v>511</v>
      </c>
      <c r="D193" s="135" t="s">
        <v>55</v>
      </c>
      <c r="E193" s="135"/>
      <c r="F193" s="135">
        <v>5</v>
      </c>
      <c r="G193" s="135" t="s">
        <v>1076</v>
      </c>
      <c r="H193" s="135" t="s">
        <v>1077</v>
      </c>
      <c r="I193" s="135" t="s">
        <v>157</v>
      </c>
      <c r="J193" s="135" t="s">
        <v>162</v>
      </c>
      <c r="K193" s="135" t="s">
        <v>282</v>
      </c>
      <c r="L193" s="135" t="s">
        <v>225</v>
      </c>
      <c r="M193" s="136">
        <v>336373</v>
      </c>
      <c r="N193" s="136">
        <v>6301468</v>
      </c>
      <c r="O193" s="135" t="s">
        <v>1078</v>
      </c>
      <c r="P193" s="135" t="s">
        <v>251</v>
      </c>
      <c r="Q193" s="135"/>
    </row>
    <row r="194" spans="1:17" x14ac:dyDescent="0.25">
      <c r="A194" s="135">
        <v>91</v>
      </c>
      <c r="B194" s="135">
        <v>511</v>
      </c>
      <c r="C194" s="135">
        <v>511</v>
      </c>
      <c r="D194" s="135" t="s">
        <v>55</v>
      </c>
      <c r="E194" s="135"/>
      <c r="F194" s="135">
        <v>5</v>
      </c>
      <c r="G194" s="135" t="s">
        <v>1079</v>
      </c>
      <c r="H194" s="135" t="s">
        <v>1080</v>
      </c>
      <c r="I194" s="135" t="s">
        <v>157</v>
      </c>
      <c r="J194" s="135" t="s">
        <v>160</v>
      </c>
      <c r="K194" s="135" t="s">
        <v>1081</v>
      </c>
      <c r="L194" s="135" t="s">
        <v>1082</v>
      </c>
      <c r="M194" s="136">
        <v>335869.3</v>
      </c>
      <c r="N194" s="136">
        <v>6301204.5999999996</v>
      </c>
      <c r="O194" s="135" t="s">
        <v>1083</v>
      </c>
      <c r="P194" s="135" t="s">
        <v>251</v>
      </c>
      <c r="Q194" s="135"/>
    </row>
    <row r="195" spans="1:17" x14ac:dyDescent="0.25">
      <c r="A195" s="135">
        <v>92</v>
      </c>
      <c r="B195" s="135">
        <v>511</v>
      </c>
      <c r="C195" s="135">
        <v>511</v>
      </c>
      <c r="D195" s="135" t="s">
        <v>55</v>
      </c>
      <c r="E195" s="135"/>
      <c r="F195" s="135">
        <v>5</v>
      </c>
      <c r="G195" s="135" t="s">
        <v>1084</v>
      </c>
      <c r="H195" s="135" t="s">
        <v>1085</v>
      </c>
      <c r="I195" s="135" t="s">
        <v>157</v>
      </c>
      <c r="J195" s="135" t="s">
        <v>160</v>
      </c>
      <c r="K195" s="135" t="s">
        <v>1086</v>
      </c>
      <c r="L195" s="135" t="s">
        <v>260</v>
      </c>
      <c r="M195" s="136">
        <v>335874.6</v>
      </c>
      <c r="N195" s="136">
        <v>6300986</v>
      </c>
      <c r="O195" s="135" t="s">
        <v>261</v>
      </c>
      <c r="P195" s="135" t="s">
        <v>251</v>
      </c>
      <c r="Q195" s="135"/>
    </row>
    <row r="196" spans="1:17" x14ac:dyDescent="0.25">
      <c r="A196" s="135">
        <v>93</v>
      </c>
      <c r="B196" s="135">
        <v>511</v>
      </c>
      <c r="C196" s="135">
        <v>511</v>
      </c>
      <c r="D196" s="135" t="s">
        <v>55</v>
      </c>
      <c r="E196" s="135"/>
      <c r="F196" s="135">
        <v>5</v>
      </c>
      <c r="G196" s="135" t="s">
        <v>1087</v>
      </c>
      <c r="H196" s="135" t="s">
        <v>1088</v>
      </c>
      <c r="I196" s="135" t="s">
        <v>157</v>
      </c>
      <c r="J196" s="135" t="s">
        <v>160</v>
      </c>
      <c r="K196" s="135" t="s">
        <v>1089</v>
      </c>
      <c r="L196" s="135" t="s">
        <v>255</v>
      </c>
      <c r="M196" s="136">
        <v>335873.6</v>
      </c>
      <c r="N196" s="136">
        <v>6300874.2999999998</v>
      </c>
      <c r="O196" s="135" t="s">
        <v>256</v>
      </c>
      <c r="P196" s="135" t="s">
        <v>251</v>
      </c>
      <c r="Q196" s="135"/>
    </row>
    <row r="197" spans="1:17" x14ac:dyDescent="0.25">
      <c r="A197" s="135">
        <v>94</v>
      </c>
      <c r="B197" s="135">
        <v>511</v>
      </c>
      <c r="C197" s="135">
        <v>511</v>
      </c>
      <c r="D197" s="135" t="s">
        <v>55</v>
      </c>
      <c r="E197" s="135"/>
      <c r="F197" s="135">
        <v>5</v>
      </c>
      <c r="G197" s="135" t="s">
        <v>1090</v>
      </c>
      <c r="H197" s="135" t="s">
        <v>1091</v>
      </c>
      <c r="I197" s="135" t="s">
        <v>157</v>
      </c>
      <c r="J197" s="135" t="s">
        <v>160</v>
      </c>
      <c r="K197" s="135" t="s">
        <v>1092</v>
      </c>
      <c r="L197" s="135" t="s">
        <v>156</v>
      </c>
      <c r="M197" s="136">
        <v>335880.84</v>
      </c>
      <c r="N197" s="136">
        <v>6300590.8300000001</v>
      </c>
      <c r="O197" s="135" t="s">
        <v>1093</v>
      </c>
      <c r="P197" s="135" t="s">
        <v>251</v>
      </c>
      <c r="Q197" s="135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1</vt:i4>
      </vt:variant>
    </vt:vector>
  </HeadingPairs>
  <TitlesOfParts>
    <vt:vector size="4" baseType="lpstr">
      <vt:lpstr>Ficha 511</vt:lpstr>
      <vt:lpstr>Anexo 2 - 511</vt:lpstr>
      <vt:lpstr>Anexo 4 - 511</vt:lpstr>
      <vt:lpstr>'Anexo 2 - 511'!Área_de_impresión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Fabiola</dc:creator>
  <cp:lastModifiedBy>Paulina Matute Torres</cp:lastModifiedBy>
  <dcterms:created xsi:type="dcterms:W3CDTF">2019-08-26T14:58:01Z</dcterms:created>
  <dcterms:modified xsi:type="dcterms:W3CDTF">2025-10-03T13:42:23Z</dcterms:modified>
</cp:coreProperties>
</file>